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3DF32B65-4564-4A79-AE1C-20360C83AE8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'FS184'!$A$1:$K$34</definedName>
    <definedName name="_xlnm.Print_Area" localSheetId="1">'GT421'!$A$1:$K$34</definedName>
    <definedName name="_xlnm.Print_Area" localSheetId="2">'GT481'!$A$1:$K$34</definedName>
    <definedName name="_xlnm.Print_Area" localSheetId="3">'KZN225'!$A$1:$K$34</definedName>
    <definedName name="_xlnm.Print_Area" localSheetId="4">'KZN252'!$A$1:$K$34</definedName>
    <definedName name="_xlnm.Print_Area" localSheetId="5">'KZN282'!$A$1:$K$34</definedName>
    <definedName name="_xlnm.Print_Area" localSheetId="6">'LIM354'!$A$1:$K$34</definedName>
    <definedName name="_xlnm.Print_Area" localSheetId="7">'MP307'!$A$1:$K$34</definedName>
    <definedName name="_xlnm.Print_Area" localSheetId="8">'MP312'!$A$1:$K$34</definedName>
    <definedName name="_xlnm.Print_Area" localSheetId="9">'MP313'!$A$1:$K$34</definedName>
    <definedName name="_xlnm.Print_Area" localSheetId="10">'MP326'!$A$1:$K$34</definedName>
    <definedName name="_xlnm.Print_Area" localSheetId="11">'NC091'!$A$1:$K$34</definedName>
    <definedName name="_xlnm.Print_Area" localSheetId="12">'NW372'!$A$1:$K$34</definedName>
    <definedName name="_xlnm.Print_Area" localSheetId="13">'NW373'!$A$1:$K$34</definedName>
    <definedName name="_xlnm.Print_Area" localSheetId="14">'NW403'!$A$1:$K$34</definedName>
    <definedName name="_xlnm.Print_Area" localSheetId="15">'NW405'!$A$1:$K$34</definedName>
    <definedName name="_xlnm.Print_Area" localSheetId="19">Summary!$A$1:$K$34</definedName>
    <definedName name="_xlnm.Print_Area" localSheetId="16">'WC023'!$A$1:$K$34</definedName>
    <definedName name="_xlnm.Print_Area" localSheetId="17">'WC024'!$A$1:$K$34</definedName>
    <definedName name="_xlnm.Print_Area" localSheetId="18">'WC044'!$A$1:$K$34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0" l="1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<sst xmlns="http://schemas.openxmlformats.org/spreadsheetml/2006/main" count="1580" uniqueCount="62">
  <si>
    <t/>
  </si>
  <si>
    <t/>
  </si>
  <si>
    <t>Free State: Matjhabeng (FS184)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</si>
  <si>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</si>
  <si>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</si>
  <si>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</si>
  <si>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</si>
  <si>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</si>
  <si>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</si>
  <si>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</si>
  <si>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</si>
  <si>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</si>
  <si>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</si>
  <si>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</si>
  <si>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</si>
  <si>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</si>
  <si>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</si>
  <si>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</si>
  <si>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</si>
  <si>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</si>
  <si>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</si>
  <si>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</si>
  <si>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</si>
  <si>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</si>
  <si>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</si>
  <si>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</si>
  <si>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</si>
  <si>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</si>
  <si>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</si>
  <si>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</si>
  <si>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</si>
  <si>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</si>
  <si>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</si>
  <si>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</si>
  <si>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</si>
  <si>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</si>
  <si>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</si>
  <si>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</si>
  <si>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</si>
  <si>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</si>
  <si>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</si>
  <si>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</si>
  <si>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</si>
  <si>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Gauteng: Emfuleni (GT421)</t>
  </si>
  <si>
    <t>Gauteng: Mogale City (GT481)</t>
  </si>
  <si>
    <t>Kwazulu-Natal: Msunduzi (KZN225)</t>
  </si>
  <si>
    <t>Kwazulu-Natal: Newcastle (KZN252)</t>
  </si>
  <si>
    <t>Kwazulu-Natal: uMhlathuze (KZN282)</t>
  </si>
  <si>
    <t>Limpopo: Polokwane (LIM354)</t>
  </si>
  <si>
    <t>Mpumalanga: Govan Mbeki (MP307)</t>
  </si>
  <si>
    <t>Mpumalanga: Emalahleni (MP) (MP312)</t>
  </si>
  <si>
    <t>Mpumalanga: Steve Tshwete (MP313)</t>
  </si>
  <si>
    <t>Mpumalanga: City of Mbombela (MP326)</t>
  </si>
  <si>
    <t>Northern Cape: Sol Plaatje (NC091)</t>
  </si>
  <si>
    <t>North West: Madibeng (NW372)</t>
  </si>
  <si>
    <t>North West: Rustenburg (NW373)</t>
  </si>
  <si>
    <t>North West: City of Matlosana (NW403)</t>
  </si>
  <si>
    <t>North West: J B Marks (NW405)</t>
  </si>
  <si>
    <t>Western Cape: Drakenstein (WC023)</t>
  </si>
  <si>
    <t>Western Cape: Stellenbosch (WC024)</t>
  </si>
  <si>
    <t>Western Cape: George (WC044)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</si>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</sst>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466596611</v>
      </c>
      <c r="D8" s="41">
        <v>466596611</v>
      </c>
      <c r="E8" s="41">
        <v>477951718</v>
      </c>
      <c r="F8" s="41">
        <v>494592408</v>
      </c>
      <c r="G8" s="42">
        <v>514376104</v>
      </c>
      <c r="H8" s="43">
        <v>518827436</v>
      </c>
      <c r="I8" s="22">
        <f>IF(($E8       =0),0,((($F8       /$E8       )-1)*100))</f>
        <v>3.4816675771421668</v>
      </c>
      <c r="J8" s="23">
        <f>IF(($E8       =0),0,(((($H8       /$E8       )^(1/3))-1)*100))</f>
        <v>2.7731423659387966</v>
      </c>
    </row>
    <row r="9" spans="1:11" x14ac:dyDescent="0.2">
      <c r="A9" s="3" t="s">
        <v>17</v>
      </c>
      <c r="B9" s="21" t="s">
        <v>20</v>
      </c>
      <c r="C9" s="41">
        <v>2076387321</v>
      </c>
      <c r="D9" s="41">
        <v>1976387321</v>
      </c>
      <c r="E9" s="41">
        <v>1639405939</v>
      </c>
      <c r="F9" s="41">
        <v>1787985801</v>
      </c>
      <c r="G9" s="42">
        <v>2332930409</v>
      </c>
      <c r="H9" s="43">
        <v>2342068926</v>
      </c>
      <c r="I9" s="22">
        <f>IF(($E9       =0),0,((($F9       /$E9       )-1)*100))</f>
        <v>9.0630306055027745</v>
      </c>
      <c r="J9" s="23">
        <f>IF(($E9       =0),0,(((($H9       /$E9       )^(1/3))-1)*100))</f>
        <v>12.625756896060247</v>
      </c>
    </row>
    <row r="10" spans="1:11" x14ac:dyDescent="0.2">
      <c r="A10" s="3" t="s">
        <v>17</v>
      </c>
      <c r="B10" s="21" t="s">
        <v>21</v>
      </c>
      <c r="C10" s="41">
        <v>1615428109</v>
      </c>
      <c r="D10" s="41">
        <v>1615223109</v>
      </c>
      <c r="E10" s="41">
        <v>1264343857</v>
      </c>
      <c r="F10" s="41">
        <v>1889298881</v>
      </c>
      <c r="G10" s="42">
        <v>1519140521</v>
      </c>
      <c r="H10" s="43">
        <v>1737252969</v>
      </c>
      <c r="I10" s="22">
        <f t="shared" ref="I10:I33" si="0">IF(($E10      =0),0,((($F10      /$E10      )-1)*100))</f>
        <v>49.429197645874282</v>
      </c>
      <c r="J10" s="23">
        <f t="shared" ref="J10:J33" si="1">IF(($E10      =0),0,(((($H10      /$E10      )^(1/3))-1)*100))</f>
        <v>11.172990104356529</v>
      </c>
    </row>
    <row r="11" spans="1:11" x14ac:dyDescent="0.2">
      <c r="A11" s="9" t="s">
        <v>17</v>
      </c>
      <c r="B11" s="24" t="s">
        <v>22</v>
      </c>
      <c r="C11" s="44">
        <v>4158412041</v>
      </c>
      <c r="D11" s="44">
        <v>4058207041</v>
      </c>
      <c r="E11" s="44">
        <v>3381701514</v>
      </c>
      <c r="F11" s="44">
        <v>4171877090</v>
      </c>
      <c r="G11" s="45">
        <v>4366447034</v>
      </c>
      <c r="H11" s="46">
        <v>4598149331</v>
      </c>
      <c r="I11" s="25">
        <f t="shared" si="0"/>
        <v>23.366212917631259</v>
      </c>
      <c r="J11" s="26">
        <f t="shared" si="1"/>
        <v>10.785417791716778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952980245</v>
      </c>
      <c r="D13" s="41">
        <v>952980245</v>
      </c>
      <c r="E13" s="41">
        <v>950605356</v>
      </c>
      <c r="F13" s="41">
        <v>999676278</v>
      </c>
      <c r="G13" s="42">
        <v>1070768605</v>
      </c>
      <c r="H13" s="43">
        <v>1048660406</v>
      </c>
      <c r="I13" s="22">
        <f t="shared" si="0"/>
        <v>5.1620708520392578</v>
      </c>
      <c r="J13" s="23">
        <f t="shared" si="1"/>
        <v>3.3264569989267745</v>
      </c>
    </row>
    <row r="14" spans="1:11" x14ac:dyDescent="0.2">
      <c r="A14" s="3" t="s">
        <v>17</v>
      </c>
      <c r="B14" s="21" t="s">
        <v>25</v>
      </c>
      <c r="C14" s="41">
        <v>457797792</v>
      </c>
      <c r="D14" s="41">
        <v>457797792</v>
      </c>
      <c r="E14" s="41">
        <v>0</v>
      </c>
      <c r="F14" s="41">
        <v>485265661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667846656</v>
      </c>
      <c r="D16" s="41">
        <v>667846656</v>
      </c>
      <c r="E16" s="41">
        <v>564644249</v>
      </c>
      <c r="F16" s="41">
        <v>752663181</v>
      </c>
      <c r="G16" s="42">
        <v>750392503</v>
      </c>
      <c r="H16" s="43">
        <v>789543677</v>
      </c>
      <c r="I16" s="22">
        <f t="shared" si="0"/>
        <v>33.298653503154682</v>
      </c>
      <c r="J16" s="23">
        <f t="shared" si="1"/>
        <v>11.823672253056117</v>
      </c>
    </row>
    <row r="17" spans="1:10" x14ac:dyDescent="0.2">
      <c r="A17" s="3" t="s">
        <v>17</v>
      </c>
      <c r="B17" s="21" t="s">
        <v>27</v>
      </c>
      <c r="C17" s="41">
        <v>1895594208</v>
      </c>
      <c r="D17" s="41">
        <v>1881213308</v>
      </c>
      <c r="E17" s="41">
        <v>1074792020</v>
      </c>
      <c r="F17" s="41">
        <v>1185707475</v>
      </c>
      <c r="G17" s="42">
        <v>2151014850</v>
      </c>
      <c r="H17" s="43">
        <v>2326927067</v>
      </c>
      <c r="I17" s="29">
        <f t="shared" si="0"/>
        <v>10.319713296717637</v>
      </c>
      <c r="J17" s="30">
        <f t="shared" si="1"/>
        <v>29.365790318583084</v>
      </c>
    </row>
    <row r="18" spans="1:10" x14ac:dyDescent="0.2">
      <c r="A18" s="3" t="s">
        <v>17</v>
      </c>
      <c r="B18" s="24" t="s">
        <v>28</v>
      </c>
      <c r="C18" s="44">
        <v>3974218901</v>
      </c>
      <c r="D18" s="44">
        <v>3959838001</v>
      </c>
      <c r="E18" s="44">
        <v>2590041625</v>
      </c>
      <c r="F18" s="44">
        <v>3423312595</v>
      </c>
      <c r="G18" s="45">
        <v>3972175958</v>
      </c>
      <c r="H18" s="46">
        <v>4165131150</v>
      </c>
      <c r="I18" s="25">
        <f t="shared" si="0"/>
        <v>32.172107272600293</v>
      </c>
      <c r="J18" s="26">
        <f t="shared" si="1"/>
        <v>17.158547568410288</v>
      </c>
    </row>
    <row r="19" spans="1:10" ht="23.25" customHeight="1" x14ac:dyDescent="0.2">
      <c r="A19" s="31" t="s">
        <v>17</v>
      </c>
      <c r="B19" s="32" t="s">
        <v>29</v>
      </c>
      <c r="C19" s="50">
        <v>184193140</v>
      </c>
      <c r="D19" s="50">
        <v>98369040</v>
      </c>
      <c r="E19" s="50">
        <v>791659889</v>
      </c>
      <c r="F19" s="51">
        <v>748564495</v>
      </c>
      <c r="G19" s="52">
        <v>394271076</v>
      </c>
      <c r="H19" s="53">
        <v>433018181</v>
      </c>
      <c r="I19" s="33">
        <f t="shared" si="0"/>
        <v>-5.4436753205264417</v>
      </c>
      <c r="J19" s="34">
        <f t="shared" si="1"/>
        <v>-18.218357235175841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90715989</v>
      </c>
      <c r="E23" s="41">
        <v>30850320</v>
      </c>
      <c r="F23" s="41">
        <v>17000000</v>
      </c>
      <c r="G23" s="42">
        <v>11236000</v>
      </c>
      <c r="H23" s="43">
        <v>10490000</v>
      </c>
      <c r="I23" s="36">
        <f t="shared" si="0"/>
        <v>-44.895223128965924</v>
      </c>
      <c r="J23" s="23">
        <f t="shared" si="1"/>
        <v>-30.202702882903097</v>
      </c>
    </row>
    <row r="24" spans="1:10" x14ac:dyDescent="0.2">
      <c r="A24" s="9" t="s">
        <v>17</v>
      </c>
      <c r="B24" s="21" t="s">
        <v>33</v>
      </c>
      <c r="C24" s="41">
        <v>192914000</v>
      </c>
      <c r="D24" s="41">
        <v>215355720</v>
      </c>
      <c r="E24" s="41">
        <v>146482327</v>
      </c>
      <c r="F24" s="41">
        <v>183574000</v>
      </c>
      <c r="G24" s="42">
        <v>216758170</v>
      </c>
      <c r="H24" s="43">
        <v>218488433</v>
      </c>
      <c r="I24" s="36">
        <f t="shared" si="0"/>
        <v>25.321602789666219</v>
      </c>
      <c r="J24" s="23">
        <f t="shared" si="1"/>
        <v>14.256541273672996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202914000</v>
      </c>
      <c r="D26" s="44">
        <v>306071709</v>
      </c>
      <c r="E26" s="44">
        <v>177332647</v>
      </c>
      <c r="F26" s="44">
        <v>200574000</v>
      </c>
      <c r="G26" s="45">
        <v>227994170</v>
      </c>
      <c r="H26" s="46">
        <v>228978433</v>
      </c>
      <c r="I26" s="25">
        <f t="shared" si="0"/>
        <v>13.106076852278647</v>
      </c>
      <c r="J26" s="26">
        <f t="shared" si="1"/>
        <v>8.8935009643279059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4274289</v>
      </c>
      <c r="E28" s="41">
        <v>4548256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30000000</v>
      </c>
      <c r="D29" s="41">
        <v>30000000</v>
      </c>
      <c r="E29" s="41">
        <v>18807511</v>
      </c>
      <c r="F29" s="41">
        <v>26092000</v>
      </c>
      <c r="G29" s="42">
        <v>33708000</v>
      </c>
      <c r="H29" s="43">
        <v>27370508</v>
      </c>
      <c r="I29" s="36">
        <f t="shared" si="0"/>
        <v>38.731807733623015</v>
      </c>
      <c r="J29" s="23">
        <f t="shared" si="1"/>
        <v>13.322769011815637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97194786</v>
      </c>
      <c r="D31" s="41">
        <v>155863187</v>
      </c>
      <c r="E31" s="41">
        <v>64154517</v>
      </c>
      <c r="F31" s="41">
        <v>104480639</v>
      </c>
      <c r="G31" s="42">
        <v>109208061</v>
      </c>
      <c r="H31" s="43">
        <v>117535750</v>
      </c>
      <c r="I31" s="36">
        <f t="shared" si="0"/>
        <v>62.857806255481584</v>
      </c>
      <c r="J31" s="23">
        <f t="shared" si="1"/>
        <v>22.362285749635792</v>
      </c>
    </row>
    <row r="32" spans="1:10" x14ac:dyDescent="0.2">
      <c r="A32" s="9" t="s">
        <v>17</v>
      </c>
      <c r="B32" s="21" t="s">
        <v>34</v>
      </c>
      <c r="C32" s="41">
        <v>75719214</v>
      </c>
      <c r="D32" s="41">
        <v>115934233</v>
      </c>
      <c r="E32" s="41">
        <v>89822363</v>
      </c>
      <c r="F32" s="41">
        <v>70001361</v>
      </c>
      <c r="G32" s="42">
        <v>85078109</v>
      </c>
      <c r="H32" s="43">
        <v>84072175</v>
      </c>
      <c r="I32" s="36">
        <f t="shared" si="0"/>
        <v>-22.066889957014379</v>
      </c>
      <c r="J32" s="23">
        <f t="shared" si="1"/>
        <v>-2.1811388380869712</v>
      </c>
    </row>
    <row r="33" spans="1:11" ht="13.5" thickBot="1" x14ac:dyDescent="0.25">
      <c r="A33" s="9" t="s">
        <v>17</v>
      </c>
      <c r="B33" s="37" t="s">
        <v>41</v>
      </c>
      <c r="C33" s="57">
        <v>202914000</v>
      </c>
      <c r="D33" s="57">
        <v>306071709</v>
      </c>
      <c r="E33" s="57">
        <v>177332647</v>
      </c>
      <c r="F33" s="57">
        <v>200574000</v>
      </c>
      <c r="G33" s="58">
        <v>227994170</v>
      </c>
      <c r="H33" s="59">
        <v>228978433</v>
      </c>
      <c r="I33" s="38">
        <f t="shared" si="0"/>
        <v>13.106076852278647</v>
      </c>
      <c r="J33" s="39">
        <f t="shared" si="1"/>
        <v>8.8935009643279059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1209708024</v>
      </c>
      <c r="D8" s="41">
        <v>1209708024</v>
      </c>
      <c r="E8" s="41">
        <v>1216882907</v>
      </c>
      <c r="F8" s="41">
        <v>1271215728</v>
      </c>
      <c r="G8" s="42">
        <v>1329691651</v>
      </c>
      <c r="H8" s="43">
        <v>1389527777</v>
      </c>
      <c r="I8" s="22">
        <f>IF(($E8       =0),0,((($F8       /$E8       )-1)*100))</f>
        <v>4.4649177572842591</v>
      </c>
      <c r="J8" s="23">
        <f>IF(($E8       =0),0,(((($H8       /$E8       )^(1/3))-1)*100))</f>
        <v>4.5216236171302659</v>
      </c>
    </row>
    <row r="9" spans="1:11" x14ac:dyDescent="0.2">
      <c r="A9" s="3" t="s">
        <v>17</v>
      </c>
      <c r="B9" s="21" t="s">
        <v>20</v>
      </c>
      <c r="C9" s="41">
        <v>5261407653</v>
      </c>
      <c r="D9" s="41">
        <v>5261407654</v>
      </c>
      <c r="E9" s="41">
        <v>4668242014</v>
      </c>
      <c r="F9" s="41">
        <v>5660780642</v>
      </c>
      <c r="G9" s="42">
        <v>6245490817</v>
      </c>
      <c r="H9" s="43">
        <v>6902619501</v>
      </c>
      <c r="I9" s="22">
        <f>IF(($E9       =0),0,((($F9       /$E9       )-1)*100))</f>
        <v>21.261507544454396</v>
      </c>
      <c r="J9" s="23">
        <f>IF(($E9       =0),0,(((($H9       /$E9       )^(1/3))-1)*100))</f>
        <v>13.925302489855351</v>
      </c>
    </row>
    <row r="10" spans="1:11" x14ac:dyDescent="0.2">
      <c r="A10" s="3" t="s">
        <v>17</v>
      </c>
      <c r="B10" s="21" t="s">
        <v>21</v>
      </c>
      <c r="C10" s="41">
        <v>1489458930</v>
      </c>
      <c r="D10" s="41">
        <v>1488999934</v>
      </c>
      <c r="E10" s="41">
        <v>1666440714</v>
      </c>
      <c r="F10" s="41">
        <v>1578653150</v>
      </c>
      <c r="G10" s="42">
        <v>1659529569</v>
      </c>
      <c r="H10" s="43">
        <v>1760828229</v>
      </c>
      <c r="I10" s="22">
        <f t="shared" ref="I10:I33" si="0">IF(($E10      =0),0,((($F10      /$E10      )-1)*100))</f>
        <v>-5.2679680268541524</v>
      </c>
      <c r="J10" s="23">
        <f t="shared" ref="J10:J33" si="1">IF(($E10      =0),0,(((($H10      /$E10      )^(1/3))-1)*100))</f>
        <v>1.8534415692855966</v>
      </c>
    </row>
    <row r="11" spans="1:11" x14ac:dyDescent="0.2">
      <c r="A11" s="9" t="s">
        <v>17</v>
      </c>
      <c r="B11" s="24" t="s">
        <v>22</v>
      </c>
      <c r="C11" s="44">
        <v>7960574607</v>
      </c>
      <c r="D11" s="44">
        <v>7960115612</v>
      </c>
      <c r="E11" s="44">
        <v>7551565635</v>
      </c>
      <c r="F11" s="44">
        <v>8510649520</v>
      </c>
      <c r="G11" s="45">
        <v>9234712037</v>
      </c>
      <c r="H11" s="46">
        <v>10052975507</v>
      </c>
      <c r="I11" s="25">
        <f t="shared" si="0"/>
        <v>12.700464133620692</v>
      </c>
      <c r="J11" s="26">
        <f t="shared" si="1"/>
        <v>10.006717941176134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1533206287</v>
      </c>
      <c r="D13" s="41">
        <v>1420440236</v>
      </c>
      <c r="E13" s="41">
        <v>1262556603</v>
      </c>
      <c r="F13" s="41">
        <v>1549010813</v>
      </c>
      <c r="G13" s="42">
        <v>1636930826</v>
      </c>
      <c r="H13" s="43">
        <v>1726825984</v>
      </c>
      <c r="I13" s="22">
        <f t="shared" si="0"/>
        <v>22.688425162036086</v>
      </c>
      <c r="J13" s="23">
        <f t="shared" si="1"/>
        <v>11.002452049574995</v>
      </c>
    </row>
    <row r="14" spans="1:11" x14ac:dyDescent="0.2">
      <c r="A14" s="3" t="s">
        <v>17</v>
      </c>
      <c r="B14" s="21" t="s">
        <v>25</v>
      </c>
      <c r="C14" s="41">
        <v>1432374453</v>
      </c>
      <c r="D14" s="41">
        <v>1464430134</v>
      </c>
      <c r="E14" s="41">
        <v>1173090772</v>
      </c>
      <c r="F14" s="41">
        <v>1084418994</v>
      </c>
      <c r="G14" s="42">
        <v>1104086114</v>
      </c>
      <c r="H14" s="43">
        <v>1120268036</v>
      </c>
      <c r="I14" s="22">
        <f t="shared" si="0"/>
        <v>-7.5588164289131399</v>
      </c>
      <c r="J14" s="23">
        <f t="shared" si="1"/>
        <v>-1.5240659679414792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2440770290</v>
      </c>
      <c r="D16" s="41">
        <v>2440770290</v>
      </c>
      <c r="E16" s="41">
        <v>2368261125</v>
      </c>
      <c r="F16" s="41">
        <v>2616461381</v>
      </c>
      <c r="G16" s="42">
        <v>3024976677</v>
      </c>
      <c r="H16" s="43">
        <v>3416660171</v>
      </c>
      <c r="I16" s="22">
        <f t="shared" si="0"/>
        <v>10.480274044949333</v>
      </c>
      <c r="J16" s="23">
        <f t="shared" si="1"/>
        <v>12.994524689294007</v>
      </c>
    </row>
    <row r="17" spans="1:10" x14ac:dyDescent="0.2">
      <c r="A17" s="3" t="s">
        <v>17</v>
      </c>
      <c r="B17" s="21" t="s">
        <v>27</v>
      </c>
      <c r="C17" s="41">
        <v>2227913577</v>
      </c>
      <c r="D17" s="41">
        <v>2320149125</v>
      </c>
      <c r="E17" s="41">
        <v>2647189286</v>
      </c>
      <c r="F17" s="41">
        <v>3094008332</v>
      </c>
      <c r="G17" s="42">
        <v>3291718420</v>
      </c>
      <c r="H17" s="43">
        <v>3562221316</v>
      </c>
      <c r="I17" s="29">
        <f t="shared" si="0"/>
        <v>16.878998731335916</v>
      </c>
      <c r="J17" s="30">
        <f t="shared" si="1"/>
        <v>10.402430356181513</v>
      </c>
    </row>
    <row r="18" spans="1:10" x14ac:dyDescent="0.2">
      <c r="A18" s="3" t="s">
        <v>17</v>
      </c>
      <c r="B18" s="24" t="s">
        <v>28</v>
      </c>
      <c r="C18" s="44">
        <v>7634264607</v>
      </c>
      <c r="D18" s="44">
        <v>7645789785</v>
      </c>
      <c r="E18" s="44">
        <v>7451097786</v>
      </c>
      <c r="F18" s="44">
        <v>8343899520</v>
      </c>
      <c r="G18" s="45">
        <v>9057712037</v>
      </c>
      <c r="H18" s="46">
        <v>9825975507</v>
      </c>
      <c r="I18" s="25">
        <f t="shared" si="0"/>
        <v>11.982150276936387</v>
      </c>
      <c r="J18" s="26">
        <f t="shared" si="1"/>
        <v>9.6608997181512724</v>
      </c>
    </row>
    <row r="19" spans="1:10" ht="23.25" customHeight="1" x14ac:dyDescent="0.2">
      <c r="A19" s="31" t="s">
        <v>17</v>
      </c>
      <c r="B19" s="32" t="s">
        <v>29</v>
      </c>
      <c r="C19" s="50">
        <v>326310000</v>
      </c>
      <c r="D19" s="50">
        <v>314325827</v>
      </c>
      <c r="E19" s="50">
        <v>100467849</v>
      </c>
      <c r="F19" s="51">
        <v>166750000</v>
      </c>
      <c r="G19" s="52">
        <v>177000000</v>
      </c>
      <c r="H19" s="53">
        <v>227000000</v>
      </c>
      <c r="I19" s="33">
        <f t="shared" si="0"/>
        <v>65.973494664944994</v>
      </c>
      <c r="J19" s="34">
        <f t="shared" si="1"/>
        <v>31.21986431099586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326310000</v>
      </c>
      <c r="D23" s="41">
        <v>314325827</v>
      </c>
      <c r="E23" s="41">
        <v>162828990</v>
      </c>
      <c r="F23" s="41">
        <v>166750000</v>
      </c>
      <c r="G23" s="42">
        <v>177000000</v>
      </c>
      <c r="H23" s="43">
        <v>227000000</v>
      </c>
      <c r="I23" s="36">
        <f t="shared" si="0"/>
        <v>2.4080539957903158</v>
      </c>
      <c r="J23" s="23">
        <f t="shared" si="1"/>
        <v>11.711541002739679</v>
      </c>
    </row>
    <row r="24" spans="1:10" x14ac:dyDescent="0.2">
      <c r="A24" s="9" t="s">
        <v>17</v>
      </c>
      <c r="B24" s="21" t="s">
        <v>33</v>
      </c>
      <c r="C24" s="41">
        <v>213652860</v>
      </c>
      <c r="D24" s="41">
        <v>175407320</v>
      </c>
      <c r="E24" s="41">
        <v>53623919</v>
      </c>
      <c r="F24" s="41">
        <v>142103700</v>
      </c>
      <c r="G24" s="42">
        <v>213911300</v>
      </c>
      <c r="H24" s="43">
        <v>232921550</v>
      </c>
      <c r="I24" s="36">
        <f t="shared" si="0"/>
        <v>165.00058677173519</v>
      </c>
      <c r="J24" s="23">
        <f t="shared" si="1"/>
        <v>63.161256210197259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539962860</v>
      </c>
      <c r="D26" s="44">
        <v>489733147</v>
      </c>
      <c r="E26" s="44">
        <v>216452909</v>
      </c>
      <c r="F26" s="44">
        <v>308853700</v>
      </c>
      <c r="G26" s="45">
        <v>390911300</v>
      </c>
      <c r="H26" s="46">
        <v>459921550</v>
      </c>
      <c r="I26" s="25">
        <f t="shared" si="0"/>
        <v>42.688634413317118</v>
      </c>
      <c r="J26" s="26">
        <f t="shared" si="1"/>
        <v>28.560270479642824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106579571</v>
      </c>
      <c r="D28" s="41">
        <v>28566682</v>
      </c>
      <c r="E28" s="41">
        <v>8237081</v>
      </c>
      <c r="F28" s="41">
        <v>27275351</v>
      </c>
      <c r="G28" s="42">
        <v>82729196</v>
      </c>
      <c r="H28" s="43">
        <v>158372800</v>
      </c>
      <c r="I28" s="36">
        <f t="shared" si="0"/>
        <v>231.12884285100512</v>
      </c>
      <c r="J28" s="23">
        <f t="shared" si="1"/>
        <v>167.89776234673718</v>
      </c>
    </row>
    <row r="29" spans="1:10" x14ac:dyDescent="0.2">
      <c r="A29" s="9" t="s">
        <v>17</v>
      </c>
      <c r="B29" s="21" t="s">
        <v>38</v>
      </c>
      <c r="C29" s="41">
        <v>229990000</v>
      </c>
      <c r="D29" s="41">
        <v>246605827</v>
      </c>
      <c r="E29" s="41">
        <v>149001168</v>
      </c>
      <c r="F29" s="41">
        <v>153500000</v>
      </c>
      <c r="G29" s="42">
        <v>189000000</v>
      </c>
      <c r="H29" s="43">
        <v>225000000</v>
      </c>
      <c r="I29" s="36">
        <f t="shared" si="0"/>
        <v>3.019326667291633</v>
      </c>
      <c r="J29" s="23">
        <f t="shared" si="1"/>
        <v>14.726641898016425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28202508</v>
      </c>
      <c r="D31" s="41">
        <v>11242539</v>
      </c>
      <c r="E31" s="41">
        <v>2407543</v>
      </c>
      <c r="F31" s="41">
        <v>32852298</v>
      </c>
      <c r="G31" s="42">
        <v>79391894</v>
      </c>
      <c r="H31" s="43">
        <v>32300000</v>
      </c>
      <c r="I31" s="36">
        <f t="shared" si="0"/>
        <v>1264.5570608707717</v>
      </c>
      <c r="J31" s="23">
        <f t="shared" si="1"/>
        <v>137.61626034371463</v>
      </c>
    </row>
    <row r="32" spans="1:10" x14ac:dyDescent="0.2">
      <c r="A32" s="9" t="s">
        <v>17</v>
      </c>
      <c r="B32" s="21" t="s">
        <v>34</v>
      </c>
      <c r="C32" s="41">
        <v>175190781</v>
      </c>
      <c r="D32" s="41">
        <v>203318099</v>
      </c>
      <c r="E32" s="41">
        <v>56807117</v>
      </c>
      <c r="F32" s="41">
        <v>95226051</v>
      </c>
      <c r="G32" s="42">
        <v>39790210</v>
      </c>
      <c r="H32" s="43">
        <v>44248750</v>
      </c>
      <c r="I32" s="36">
        <f t="shared" si="0"/>
        <v>67.63049425655592</v>
      </c>
      <c r="J32" s="23">
        <f t="shared" si="1"/>
        <v>-7.9904826563500064</v>
      </c>
    </row>
    <row r="33" spans="1:11" ht="13.5" thickBot="1" x14ac:dyDescent="0.25">
      <c r="A33" s="9" t="s">
        <v>17</v>
      </c>
      <c r="B33" s="37" t="s">
        <v>41</v>
      </c>
      <c r="C33" s="57">
        <v>539962860</v>
      </c>
      <c r="D33" s="57">
        <v>489733147</v>
      </c>
      <c r="E33" s="57">
        <v>216452909</v>
      </c>
      <c r="F33" s="57">
        <v>308853700</v>
      </c>
      <c r="G33" s="58">
        <v>390911300</v>
      </c>
      <c r="H33" s="59">
        <v>459921550</v>
      </c>
      <c r="I33" s="38">
        <f t="shared" si="0"/>
        <v>42.688634413317118</v>
      </c>
      <c r="J33" s="39">
        <f t="shared" si="1"/>
        <v>28.560270479642824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647121486</v>
      </c>
      <c r="D8" s="41">
        <v>649367594</v>
      </c>
      <c r="E8" s="41">
        <v>649993715</v>
      </c>
      <c r="F8" s="41">
        <v>681186606</v>
      </c>
      <c r="G8" s="42">
        <v>713202377</v>
      </c>
      <c r="H8" s="43">
        <v>745296484</v>
      </c>
      <c r="I8" s="22">
        <f>IF(($E8       =0),0,((($F8       /$E8       )-1)*100))</f>
        <v>4.7989527098735163</v>
      </c>
      <c r="J8" s="23">
        <f>IF(($E8       =0),0,(((($H8       /$E8       )^(1/3))-1)*100))</f>
        <v>4.6662437075953855</v>
      </c>
    </row>
    <row r="9" spans="1:11" x14ac:dyDescent="0.2">
      <c r="A9" s="3" t="s">
        <v>17</v>
      </c>
      <c r="B9" s="21" t="s">
        <v>20</v>
      </c>
      <c r="C9" s="41">
        <v>2317692988</v>
      </c>
      <c r="D9" s="41">
        <v>2313172164</v>
      </c>
      <c r="E9" s="41">
        <v>2348150615</v>
      </c>
      <c r="F9" s="41">
        <v>2542432316</v>
      </c>
      <c r="G9" s="42">
        <v>2682210210</v>
      </c>
      <c r="H9" s="43">
        <v>2827718040</v>
      </c>
      <c r="I9" s="22">
        <f>IF(($E9       =0),0,((($F9       /$E9       )-1)*100))</f>
        <v>8.2738176912046093</v>
      </c>
      <c r="J9" s="23">
        <f>IF(($E9       =0),0,(((($H9       /$E9       )^(1/3))-1)*100))</f>
        <v>6.3906308762167185</v>
      </c>
    </row>
    <row r="10" spans="1:11" x14ac:dyDescent="0.2">
      <c r="A10" s="3" t="s">
        <v>17</v>
      </c>
      <c r="B10" s="21" t="s">
        <v>21</v>
      </c>
      <c r="C10" s="41">
        <v>977829497</v>
      </c>
      <c r="D10" s="41">
        <v>914176645</v>
      </c>
      <c r="E10" s="41">
        <v>1005979106</v>
      </c>
      <c r="F10" s="41">
        <v>989135406</v>
      </c>
      <c r="G10" s="42">
        <v>1053854090</v>
      </c>
      <c r="H10" s="43">
        <v>1126107409</v>
      </c>
      <c r="I10" s="22">
        <f t="shared" ref="I10:I33" si="0">IF(($E10      =0),0,((($F10      /$E10      )-1)*100))</f>
        <v>-1.6743588310670132</v>
      </c>
      <c r="J10" s="23">
        <f t="shared" ref="J10:J33" si="1">IF(($E10      =0),0,(((($H10      /$E10      )^(1/3))-1)*100))</f>
        <v>3.8317766151609867</v>
      </c>
    </row>
    <row r="11" spans="1:11" x14ac:dyDescent="0.2">
      <c r="A11" s="9" t="s">
        <v>17</v>
      </c>
      <c r="B11" s="24" t="s">
        <v>22</v>
      </c>
      <c r="C11" s="44">
        <v>3942643971</v>
      </c>
      <c r="D11" s="44">
        <v>3876716403</v>
      </c>
      <c r="E11" s="44">
        <v>4004123436</v>
      </c>
      <c r="F11" s="44">
        <v>4212754328</v>
      </c>
      <c r="G11" s="45">
        <v>4449266677</v>
      </c>
      <c r="H11" s="46">
        <v>4699121933</v>
      </c>
      <c r="I11" s="25">
        <f t="shared" si="0"/>
        <v>5.210401111120988</v>
      </c>
      <c r="J11" s="26">
        <f t="shared" si="1"/>
        <v>5.4799104424514855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1012779826</v>
      </c>
      <c r="D13" s="41">
        <v>966310108</v>
      </c>
      <c r="E13" s="41">
        <v>893137790</v>
      </c>
      <c r="F13" s="41">
        <v>1052627798</v>
      </c>
      <c r="G13" s="42">
        <v>1061913455</v>
      </c>
      <c r="H13" s="43">
        <v>1109699551</v>
      </c>
      <c r="I13" s="22">
        <f t="shared" si="0"/>
        <v>17.857267913834441</v>
      </c>
      <c r="J13" s="23">
        <f t="shared" si="1"/>
        <v>7.5050787449124856</v>
      </c>
    </row>
    <row r="14" spans="1:11" x14ac:dyDescent="0.2">
      <c r="A14" s="3" t="s">
        <v>17</v>
      </c>
      <c r="B14" s="21" t="s">
        <v>25</v>
      </c>
      <c r="C14" s="41">
        <v>351265350</v>
      </c>
      <c r="D14" s="41">
        <v>351015132</v>
      </c>
      <c r="E14" s="41">
        <v>346384710</v>
      </c>
      <c r="F14" s="41">
        <v>347497652</v>
      </c>
      <c r="G14" s="42">
        <v>331225606</v>
      </c>
      <c r="H14" s="43">
        <v>311992405</v>
      </c>
      <c r="I14" s="22">
        <f t="shared" si="0"/>
        <v>0.3213022884295258</v>
      </c>
      <c r="J14" s="23">
        <f t="shared" si="1"/>
        <v>-3.4256553917653809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1207386875</v>
      </c>
      <c r="D16" s="41">
        <v>1106482416</v>
      </c>
      <c r="E16" s="41">
        <v>1110080166</v>
      </c>
      <c r="F16" s="41">
        <v>1247226979</v>
      </c>
      <c r="G16" s="42">
        <v>1322060598</v>
      </c>
      <c r="H16" s="43">
        <v>1401384234</v>
      </c>
      <c r="I16" s="22">
        <f t="shared" si="0"/>
        <v>12.354676463969906</v>
      </c>
      <c r="J16" s="23">
        <f t="shared" si="1"/>
        <v>8.0772522588356654</v>
      </c>
    </row>
    <row r="17" spans="1:10" x14ac:dyDescent="0.2">
      <c r="A17" s="3" t="s">
        <v>17</v>
      </c>
      <c r="B17" s="21" t="s">
        <v>27</v>
      </c>
      <c r="C17" s="41">
        <v>1495170723</v>
      </c>
      <c r="D17" s="41">
        <v>1482752207</v>
      </c>
      <c r="E17" s="41">
        <v>1367908511</v>
      </c>
      <c r="F17" s="41">
        <v>1455784502</v>
      </c>
      <c r="G17" s="42">
        <v>1517115462</v>
      </c>
      <c r="H17" s="43">
        <v>1579398684</v>
      </c>
      <c r="I17" s="29">
        <f t="shared" si="0"/>
        <v>6.4241131839847254</v>
      </c>
      <c r="J17" s="30">
        <f t="shared" si="1"/>
        <v>4.9087164181724097</v>
      </c>
    </row>
    <row r="18" spans="1:10" x14ac:dyDescent="0.2">
      <c r="A18" s="3" t="s">
        <v>17</v>
      </c>
      <c r="B18" s="24" t="s">
        <v>28</v>
      </c>
      <c r="C18" s="44">
        <v>4066602774</v>
      </c>
      <c r="D18" s="44">
        <v>3906559863</v>
      </c>
      <c r="E18" s="44">
        <v>3717511177</v>
      </c>
      <c r="F18" s="44">
        <v>4103136931</v>
      </c>
      <c r="G18" s="45">
        <v>4232315121</v>
      </c>
      <c r="H18" s="46">
        <v>4402474874</v>
      </c>
      <c r="I18" s="25">
        <f t="shared" si="0"/>
        <v>10.37322379515202</v>
      </c>
      <c r="J18" s="26">
        <f t="shared" si="1"/>
        <v>5.7989930678814749</v>
      </c>
    </row>
    <row r="19" spans="1:10" ht="23.25" customHeight="1" x14ac:dyDescent="0.2">
      <c r="A19" s="31" t="s">
        <v>17</v>
      </c>
      <c r="B19" s="32" t="s">
        <v>29</v>
      </c>
      <c r="C19" s="50">
        <v>-123958803</v>
      </c>
      <c r="D19" s="50">
        <v>-29843460</v>
      </c>
      <c r="E19" s="50">
        <v>286612259</v>
      </c>
      <c r="F19" s="51">
        <v>109617397</v>
      </c>
      <c r="G19" s="52">
        <v>216951556</v>
      </c>
      <c r="H19" s="53">
        <v>296647059</v>
      </c>
      <c r="I19" s="33">
        <f t="shared" si="0"/>
        <v>-61.754114292787456</v>
      </c>
      <c r="J19" s="34">
        <f t="shared" si="1"/>
        <v>1.1536973481672153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6783854755</v>
      </c>
      <c r="D23" s="41">
        <v>85082211</v>
      </c>
      <c r="E23" s="41">
        <v>87717876</v>
      </c>
      <c r="F23" s="41">
        <v>98250523</v>
      </c>
      <c r="G23" s="42">
        <v>127416388</v>
      </c>
      <c r="H23" s="43">
        <v>99884715</v>
      </c>
      <c r="I23" s="36">
        <f t="shared" si="0"/>
        <v>12.007412263379468</v>
      </c>
      <c r="J23" s="23">
        <f t="shared" si="1"/>
        <v>4.4247976910181563</v>
      </c>
    </row>
    <row r="24" spans="1:10" x14ac:dyDescent="0.2">
      <c r="A24" s="9" t="s">
        <v>17</v>
      </c>
      <c r="B24" s="21" t="s">
        <v>33</v>
      </c>
      <c r="C24" s="41">
        <v>375768000</v>
      </c>
      <c r="D24" s="41">
        <v>378601257</v>
      </c>
      <c r="E24" s="41">
        <v>588080352</v>
      </c>
      <c r="F24" s="41">
        <v>314252556</v>
      </c>
      <c r="G24" s="42">
        <v>320486015</v>
      </c>
      <c r="H24" s="43">
        <v>201248142</v>
      </c>
      <c r="I24" s="36">
        <f t="shared" si="0"/>
        <v>-46.562990086089464</v>
      </c>
      <c r="J24" s="23">
        <f t="shared" si="1"/>
        <v>-30.05364786816741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7159622755</v>
      </c>
      <c r="D26" s="44">
        <v>463683468</v>
      </c>
      <c r="E26" s="44">
        <v>675798228</v>
      </c>
      <c r="F26" s="44">
        <v>412503079</v>
      </c>
      <c r="G26" s="45">
        <v>447902403</v>
      </c>
      <c r="H26" s="46">
        <v>301132857</v>
      </c>
      <c r="I26" s="25">
        <f t="shared" si="0"/>
        <v>-38.960615475304259</v>
      </c>
      <c r="J26" s="26">
        <f t="shared" si="1"/>
        <v>-23.619874911811156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189483000</v>
      </c>
      <c r="D28" s="41">
        <v>121248738</v>
      </c>
      <c r="E28" s="41">
        <v>169077162</v>
      </c>
      <c r="F28" s="41">
        <v>94000000</v>
      </c>
      <c r="G28" s="42">
        <v>33236042</v>
      </c>
      <c r="H28" s="43">
        <v>5000000</v>
      </c>
      <c r="I28" s="36">
        <f t="shared" si="0"/>
        <v>-44.404082202420689</v>
      </c>
      <c r="J28" s="23">
        <f t="shared" si="1"/>
        <v>-69.076046020858058</v>
      </c>
    </row>
    <row r="29" spans="1:10" x14ac:dyDescent="0.2">
      <c r="A29" s="9" t="s">
        <v>17</v>
      </c>
      <c r="B29" s="21" t="s">
        <v>38</v>
      </c>
      <c r="C29" s="41">
        <v>55704019</v>
      </c>
      <c r="D29" s="41">
        <v>21693350</v>
      </c>
      <c r="E29" s="41">
        <v>34455112</v>
      </c>
      <c r="F29" s="41">
        <v>54955282</v>
      </c>
      <c r="G29" s="42">
        <v>125301288</v>
      </c>
      <c r="H29" s="43">
        <v>98756475</v>
      </c>
      <c r="I29" s="36">
        <f t="shared" si="0"/>
        <v>59.498195797477017</v>
      </c>
      <c r="J29" s="23">
        <f t="shared" si="1"/>
        <v>42.048713454001543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121061949</v>
      </c>
      <c r="E30" s="41">
        <v>98419533</v>
      </c>
      <c r="F30" s="41">
        <v>39900000</v>
      </c>
      <c r="G30" s="42">
        <v>0</v>
      </c>
      <c r="H30" s="43">
        <v>0</v>
      </c>
      <c r="I30" s="36">
        <f t="shared" si="0"/>
        <v>-59.459267094876381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11000000</v>
      </c>
      <c r="E31" s="41">
        <v>13070632</v>
      </c>
      <c r="F31" s="41">
        <v>30000000</v>
      </c>
      <c r="G31" s="42">
        <v>50000000</v>
      </c>
      <c r="H31" s="43">
        <v>40000000</v>
      </c>
      <c r="I31" s="36">
        <f t="shared" si="0"/>
        <v>129.52218377810652</v>
      </c>
      <c r="J31" s="23">
        <f t="shared" si="1"/>
        <v>45.184794650102965</v>
      </c>
    </row>
    <row r="32" spans="1:10" x14ac:dyDescent="0.2">
      <c r="A32" s="9" t="s">
        <v>17</v>
      </c>
      <c r="B32" s="21" t="s">
        <v>34</v>
      </c>
      <c r="C32" s="41">
        <v>193698225</v>
      </c>
      <c r="D32" s="41">
        <v>188679431</v>
      </c>
      <c r="E32" s="41">
        <v>360775789</v>
      </c>
      <c r="F32" s="41">
        <v>193647797</v>
      </c>
      <c r="G32" s="42">
        <v>239365073</v>
      </c>
      <c r="H32" s="43">
        <v>157376382</v>
      </c>
      <c r="I32" s="36">
        <f t="shared" si="0"/>
        <v>-46.32461409432328</v>
      </c>
      <c r="J32" s="23">
        <f t="shared" si="1"/>
        <v>-24.159580964028372</v>
      </c>
    </row>
    <row r="33" spans="1:11" ht="13.5" thickBot="1" x14ac:dyDescent="0.25">
      <c r="A33" s="9" t="s">
        <v>17</v>
      </c>
      <c r="B33" s="37" t="s">
        <v>41</v>
      </c>
      <c r="C33" s="57">
        <v>450885244</v>
      </c>
      <c r="D33" s="57">
        <v>463683468</v>
      </c>
      <c r="E33" s="57">
        <v>675798228</v>
      </c>
      <c r="F33" s="57">
        <v>412503079</v>
      </c>
      <c r="G33" s="58">
        <v>447902403</v>
      </c>
      <c r="H33" s="59">
        <v>301132857</v>
      </c>
      <c r="I33" s="38">
        <f t="shared" si="0"/>
        <v>-38.960615475304259</v>
      </c>
      <c r="J33" s="39">
        <f t="shared" si="1"/>
        <v>-23.619874911811156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1526985082</v>
      </c>
      <c r="D8" s="41">
        <v>1526985083</v>
      </c>
      <c r="E8" s="41">
        <v>1367033114</v>
      </c>
      <c r="F8" s="41">
        <v>1649352521</v>
      </c>
      <c r="G8" s="42">
        <v>1725222735</v>
      </c>
      <c r="H8" s="43">
        <v>1802857759</v>
      </c>
      <c r="I8" s="22">
        <f>IF(($E8       =0),0,((($F8       /$E8       )-1)*100))</f>
        <v>20.651980124601433</v>
      </c>
      <c r="J8" s="23">
        <f>IF(($E8       =0),0,(((($H8       /$E8       )^(1/3))-1)*100))</f>
        <v>9.6631734804692115</v>
      </c>
    </row>
    <row r="9" spans="1:11" x14ac:dyDescent="0.2">
      <c r="A9" s="3" t="s">
        <v>17</v>
      </c>
      <c r="B9" s="21" t="s">
        <v>20</v>
      </c>
      <c r="C9" s="41">
        <v>5135631233</v>
      </c>
      <c r="D9" s="41">
        <v>4916167894</v>
      </c>
      <c r="E9" s="41">
        <v>3533408094</v>
      </c>
      <c r="F9" s="41">
        <v>5683700783</v>
      </c>
      <c r="G9" s="42">
        <v>6564824802</v>
      </c>
      <c r="H9" s="43">
        <v>7601945743</v>
      </c>
      <c r="I9" s="22">
        <f>IF(($E9       =0),0,((($F9       /$E9       )-1)*100))</f>
        <v>60.85605262101943</v>
      </c>
      <c r="J9" s="23">
        <f>IF(($E9       =0),0,(((($H9       /$E9       )^(1/3))-1)*100))</f>
        <v>29.095267575175356</v>
      </c>
    </row>
    <row r="10" spans="1:11" x14ac:dyDescent="0.2">
      <c r="A10" s="3" t="s">
        <v>17</v>
      </c>
      <c r="B10" s="21" t="s">
        <v>21</v>
      </c>
      <c r="C10" s="41">
        <v>1458109808</v>
      </c>
      <c r="D10" s="41">
        <v>1464890454</v>
      </c>
      <c r="E10" s="41">
        <v>1387285560</v>
      </c>
      <c r="F10" s="41">
        <v>1630849922</v>
      </c>
      <c r="G10" s="42">
        <v>1666211950</v>
      </c>
      <c r="H10" s="43">
        <v>1765408455</v>
      </c>
      <c r="I10" s="22">
        <f t="shared" ref="I10:I33" si="0">IF(($E10      =0),0,((($F10      /$E10      )-1)*100))</f>
        <v>17.556901695134776</v>
      </c>
      <c r="J10" s="23">
        <f t="shared" ref="J10:J33" si="1">IF(($E10      =0),0,(((($H10      /$E10      )^(1/3))-1)*100))</f>
        <v>8.3660172478275285</v>
      </c>
    </row>
    <row r="11" spans="1:11" x14ac:dyDescent="0.2">
      <c r="A11" s="9" t="s">
        <v>17</v>
      </c>
      <c r="B11" s="24" t="s">
        <v>22</v>
      </c>
      <c r="C11" s="44">
        <v>8120726123</v>
      </c>
      <c r="D11" s="44">
        <v>7908043431</v>
      </c>
      <c r="E11" s="44">
        <v>6287726768</v>
      </c>
      <c r="F11" s="44">
        <v>8963903226</v>
      </c>
      <c r="G11" s="45">
        <v>9956259487</v>
      </c>
      <c r="H11" s="46">
        <v>11170211957</v>
      </c>
      <c r="I11" s="25">
        <f t="shared" si="0"/>
        <v>42.561907613731087</v>
      </c>
      <c r="J11" s="26">
        <f t="shared" si="1"/>
        <v>21.112578643818857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1793148355</v>
      </c>
      <c r="D13" s="41">
        <v>1704633854</v>
      </c>
      <c r="E13" s="41">
        <v>1549584742</v>
      </c>
      <c r="F13" s="41">
        <v>1847016889</v>
      </c>
      <c r="G13" s="42">
        <v>1932272637</v>
      </c>
      <c r="H13" s="43">
        <v>2020335541</v>
      </c>
      <c r="I13" s="22">
        <f t="shared" si="0"/>
        <v>19.194313091655356</v>
      </c>
      <c r="J13" s="23">
        <f t="shared" si="1"/>
        <v>9.2452905674891284</v>
      </c>
    </row>
    <row r="14" spans="1:11" x14ac:dyDescent="0.2">
      <c r="A14" s="3" t="s">
        <v>17</v>
      </c>
      <c r="B14" s="21" t="s">
        <v>25</v>
      </c>
      <c r="C14" s="41">
        <v>600000001</v>
      </c>
      <c r="D14" s="41">
        <v>600000000</v>
      </c>
      <c r="E14" s="41">
        <v>14114086</v>
      </c>
      <c r="F14" s="41">
        <v>636000000</v>
      </c>
      <c r="G14" s="42">
        <v>665256000</v>
      </c>
      <c r="H14" s="43">
        <v>695192520</v>
      </c>
      <c r="I14" s="22">
        <f t="shared" si="0"/>
        <v>4406.1366354151442</v>
      </c>
      <c r="J14" s="23">
        <f t="shared" si="1"/>
        <v>266.56481546284374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2514000000</v>
      </c>
      <c r="D16" s="41">
        <v>2714000000</v>
      </c>
      <c r="E16" s="41">
        <v>2714396463</v>
      </c>
      <c r="F16" s="41">
        <v>3145118900</v>
      </c>
      <c r="G16" s="42">
        <v>3638902567</v>
      </c>
      <c r="H16" s="43">
        <v>4210210270</v>
      </c>
      <c r="I16" s="22">
        <f t="shared" si="0"/>
        <v>15.868073911500669</v>
      </c>
      <c r="J16" s="23">
        <f t="shared" si="1"/>
        <v>15.755997527248876</v>
      </c>
    </row>
    <row r="17" spans="1:10" x14ac:dyDescent="0.2">
      <c r="A17" s="3" t="s">
        <v>17</v>
      </c>
      <c r="B17" s="21" t="s">
        <v>27</v>
      </c>
      <c r="C17" s="41">
        <v>2796639439</v>
      </c>
      <c r="D17" s="41">
        <v>2545438636</v>
      </c>
      <c r="E17" s="41">
        <v>2489357551</v>
      </c>
      <c r="F17" s="41">
        <v>2752135161</v>
      </c>
      <c r="G17" s="42">
        <v>2902788431</v>
      </c>
      <c r="H17" s="43">
        <v>3060977139</v>
      </c>
      <c r="I17" s="29">
        <f t="shared" si="0"/>
        <v>10.556041252267656</v>
      </c>
      <c r="J17" s="30">
        <f t="shared" si="1"/>
        <v>7.1332472688794502</v>
      </c>
    </row>
    <row r="18" spans="1:10" x14ac:dyDescent="0.2">
      <c r="A18" s="3" t="s">
        <v>17</v>
      </c>
      <c r="B18" s="24" t="s">
        <v>28</v>
      </c>
      <c r="C18" s="44">
        <v>7703787795</v>
      </c>
      <c r="D18" s="44">
        <v>7564072490</v>
      </c>
      <c r="E18" s="44">
        <v>6767452842</v>
      </c>
      <c r="F18" s="44">
        <v>8380270950</v>
      </c>
      <c r="G18" s="45">
        <v>9139219635</v>
      </c>
      <c r="H18" s="46">
        <v>9986715470</v>
      </c>
      <c r="I18" s="25">
        <f t="shared" si="0"/>
        <v>23.831981480396401</v>
      </c>
      <c r="J18" s="26">
        <f t="shared" si="1"/>
        <v>13.849854388807747</v>
      </c>
    </row>
    <row r="19" spans="1:10" ht="23.25" customHeight="1" x14ac:dyDescent="0.2">
      <c r="A19" s="31" t="s">
        <v>17</v>
      </c>
      <c r="B19" s="32" t="s">
        <v>29</v>
      </c>
      <c r="C19" s="50">
        <v>416938328</v>
      </c>
      <c r="D19" s="50">
        <v>343970941</v>
      </c>
      <c r="E19" s="50">
        <v>-479726074</v>
      </c>
      <c r="F19" s="51">
        <v>583632276</v>
      </c>
      <c r="G19" s="52">
        <v>817039852</v>
      </c>
      <c r="H19" s="53">
        <v>1183496487</v>
      </c>
      <c r="I19" s="33">
        <f t="shared" si="0"/>
        <v>-221.659486034107</v>
      </c>
      <c r="J19" s="34">
        <f t="shared" si="1"/>
        <v>-235.12152863314304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200000000</v>
      </c>
      <c r="D22" s="41">
        <v>116274950</v>
      </c>
      <c r="E22" s="41">
        <v>37410912</v>
      </c>
      <c r="F22" s="41">
        <v>234315856</v>
      </c>
      <c r="G22" s="42">
        <v>0</v>
      </c>
      <c r="H22" s="43">
        <v>0</v>
      </c>
      <c r="I22" s="36">
        <f t="shared" si="0"/>
        <v>526.33024289811488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120000000</v>
      </c>
      <c r="D23" s="41">
        <v>149612800</v>
      </c>
      <c r="E23" s="41">
        <v>123932046</v>
      </c>
      <c r="F23" s="41">
        <v>132691144</v>
      </c>
      <c r="G23" s="42">
        <v>120000000</v>
      </c>
      <c r="H23" s="43">
        <v>120000000</v>
      </c>
      <c r="I23" s="36">
        <f t="shared" si="0"/>
        <v>7.0676619023944731</v>
      </c>
      <c r="J23" s="23">
        <f t="shared" si="1"/>
        <v>-1.0689673803975008</v>
      </c>
    </row>
    <row r="24" spans="1:10" x14ac:dyDescent="0.2">
      <c r="A24" s="9" t="s">
        <v>17</v>
      </c>
      <c r="B24" s="21" t="s">
        <v>33</v>
      </c>
      <c r="C24" s="41">
        <v>448760054</v>
      </c>
      <c r="D24" s="41">
        <v>536656204</v>
      </c>
      <c r="E24" s="41">
        <v>5217152</v>
      </c>
      <c r="F24" s="41">
        <v>456974891</v>
      </c>
      <c r="G24" s="42">
        <v>389974938</v>
      </c>
      <c r="H24" s="43">
        <v>473992601</v>
      </c>
      <c r="I24" s="36">
        <f t="shared" si="0"/>
        <v>8659.0871609644491</v>
      </c>
      <c r="J24" s="23">
        <f t="shared" si="1"/>
        <v>349.55140310860997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768760054</v>
      </c>
      <c r="D26" s="44">
        <v>802543954</v>
      </c>
      <c r="E26" s="44">
        <v>166560110</v>
      </c>
      <c r="F26" s="44">
        <v>823981891</v>
      </c>
      <c r="G26" s="45">
        <v>509974938</v>
      </c>
      <c r="H26" s="46">
        <v>593992601</v>
      </c>
      <c r="I26" s="25">
        <f t="shared" si="0"/>
        <v>394.7054195629434</v>
      </c>
      <c r="J26" s="26">
        <f t="shared" si="1"/>
        <v>52.781233519717397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142524500</v>
      </c>
      <c r="D28" s="41">
        <v>100490140</v>
      </c>
      <c r="E28" s="41">
        <v>23135351</v>
      </c>
      <c r="F28" s="41">
        <v>96305559</v>
      </c>
      <c r="G28" s="42">
        <v>78360896</v>
      </c>
      <c r="H28" s="43">
        <v>109956850</v>
      </c>
      <c r="I28" s="36">
        <f t="shared" si="0"/>
        <v>316.27014433452939</v>
      </c>
      <c r="J28" s="23">
        <f t="shared" si="1"/>
        <v>68.131362471431075</v>
      </c>
    </row>
    <row r="29" spans="1:10" x14ac:dyDescent="0.2">
      <c r="A29" s="9" t="s">
        <v>17</v>
      </c>
      <c r="B29" s="21" t="s">
        <v>38</v>
      </c>
      <c r="C29" s="41">
        <v>147900000</v>
      </c>
      <c r="D29" s="41">
        <v>114474950</v>
      </c>
      <c r="E29" s="41">
        <v>83165374</v>
      </c>
      <c r="F29" s="41">
        <v>225417552</v>
      </c>
      <c r="G29" s="42">
        <v>23576718</v>
      </c>
      <c r="H29" s="43">
        <v>27697412</v>
      </c>
      <c r="I29" s="36">
        <f t="shared" si="0"/>
        <v>171.0473616098931</v>
      </c>
      <c r="J29" s="23">
        <f t="shared" si="1"/>
        <v>-30.684203914909769</v>
      </c>
    </row>
    <row r="30" spans="1:10" x14ac:dyDescent="0.2">
      <c r="A30" s="9" t="s">
        <v>17</v>
      </c>
      <c r="B30" s="21" t="s">
        <v>39</v>
      </c>
      <c r="C30" s="41">
        <v>144045415</v>
      </c>
      <c r="D30" s="41">
        <v>141582204</v>
      </c>
      <c r="E30" s="41">
        <v>-2709306</v>
      </c>
      <c r="F30" s="41">
        <v>127592971</v>
      </c>
      <c r="G30" s="42">
        <v>978181</v>
      </c>
      <c r="H30" s="43">
        <v>1066811</v>
      </c>
      <c r="I30" s="36">
        <f t="shared" si="0"/>
        <v>-4809.4337442872829</v>
      </c>
      <c r="J30" s="23">
        <f t="shared" si="1"/>
        <v>-173.29535884556358</v>
      </c>
    </row>
    <row r="31" spans="1:10" x14ac:dyDescent="0.2">
      <c r="A31" s="9" t="s">
        <v>17</v>
      </c>
      <c r="B31" s="21" t="s">
        <v>40</v>
      </c>
      <c r="C31" s="41">
        <v>63400000</v>
      </c>
      <c r="D31" s="41">
        <v>178357008</v>
      </c>
      <c r="E31" s="41">
        <v>211654682</v>
      </c>
      <c r="F31" s="41">
        <v>115414463</v>
      </c>
      <c r="G31" s="42">
        <v>157571920</v>
      </c>
      <c r="H31" s="43">
        <v>164350050</v>
      </c>
      <c r="I31" s="36">
        <f t="shared" si="0"/>
        <v>-45.470394555221795</v>
      </c>
      <c r="J31" s="23">
        <f t="shared" si="1"/>
        <v>-8.0862143928850614</v>
      </c>
    </row>
    <row r="32" spans="1:10" x14ac:dyDescent="0.2">
      <c r="A32" s="9" t="s">
        <v>17</v>
      </c>
      <c r="B32" s="21" t="s">
        <v>34</v>
      </c>
      <c r="C32" s="41">
        <v>270890139</v>
      </c>
      <c r="D32" s="41">
        <v>267639652</v>
      </c>
      <c r="E32" s="41">
        <v>247078079</v>
      </c>
      <c r="F32" s="41">
        <v>259251346</v>
      </c>
      <c r="G32" s="42">
        <v>249487223</v>
      </c>
      <c r="H32" s="43">
        <v>290921478</v>
      </c>
      <c r="I32" s="36">
        <f t="shared" si="0"/>
        <v>4.926890742096135</v>
      </c>
      <c r="J32" s="23">
        <f t="shared" si="1"/>
        <v>5.5959325024919293</v>
      </c>
    </row>
    <row r="33" spans="1:11" ht="13.5" thickBot="1" x14ac:dyDescent="0.25">
      <c r="A33" s="9" t="s">
        <v>17</v>
      </c>
      <c r="B33" s="37" t="s">
        <v>41</v>
      </c>
      <c r="C33" s="57">
        <v>768760054</v>
      </c>
      <c r="D33" s="57">
        <v>802543954</v>
      </c>
      <c r="E33" s="57">
        <v>562324180</v>
      </c>
      <c r="F33" s="57">
        <v>823981891</v>
      </c>
      <c r="G33" s="58">
        <v>509974938</v>
      </c>
      <c r="H33" s="59">
        <v>593992601</v>
      </c>
      <c r="I33" s="38">
        <f t="shared" si="0"/>
        <v>46.531470690091957</v>
      </c>
      <c r="J33" s="39">
        <f t="shared" si="1"/>
        <v>1.8430566696989503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396740939</v>
      </c>
      <c r="D8" s="41">
        <v>396614439</v>
      </c>
      <c r="E8" s="41">
        <v>400069246</v>
      </c>
      <c r="F8" s="41">
        <v>389490296</v>
      </c>
      <c r="G8" s="42">
        <v>412859715</v>
      </c>
      <c r="H8" s="43">
        <v>437631298</v>
      </c>
      <c r="I8" s="22">
        <f>IF(($E8       =0),0,((($F8       /$E8       )-1)*100))</f>
        <v>-2.6442797355135883</v>
      </c>
      <c r="J8" s="23">
        <f>IF(($E8       =0),0,(((($H8       /$E8       )^(1/3))-1)*100))</f>
        <v>3.0364930678248747</v>
      </c>
    </row>
    <row r="9" spans="1:11" x14ac:dyDescent="0.2">
      <c r="A9" s="3" t="s">
        <v>17</v>
      </c>
      <c r="B9" s="21" t="s">
        <v>20</v>
      </c>
      <c r="C9" s="41">
        <v>1345736867</v>
      </c>
      <c r="D9" s="41">
        <v>1348055556</v>
      </c>
      <c r="E9" s="41">
        <v>1275115286</v>
      </c>
      <c r="F9" s="41">
        <v>1364757665</v>
      </c>
      <c r="G9" s="42">
        <v>1503218270</v>
      </c>
      <c r="H9" s="43">
        <v>1666850277</v>
      </c>
      <c r="I9" s="22">
        <f>IF(($E9       =0),0,((($F9       /$E9       )-1)*100))</f>
        <v>7.0301391555900539</v>
      </c>
      <c r="J9" s="23">
        <f>IF(($E9       =0),0,(((($H9       /$E9       )^(1/3))-1)*100))</f>
        <v>9.3408334125920192</v>
      </c>
    </row>
    <row r="10" spans="1:11" x14ac:dyDescent="0.2">
      <c r="A10" s="3" t="s">
        <v>17</v>
      </c>
      <c r="B10" s="21" t="s">
        <v>21</v>
      </c>
      <c r="C10" s="41">
        <v>612990104</v>
      </c>
      <c r="D10" s="41">
        <v>652361939</v>
      </c>
      <c r="E10" s="41">
        <v>644445884</v>
      </c>
      <c r="F10" s="41">
        <v>726408071</v>
      </c>
      <c r="G10" s="42">
        <v>761919689</v>
      </c>
      <c r="H10" s="43">
        <v>786550462</v>
      </c>
      <c r="I10" s="22">
        <f t="shared" ref="I10:I33" si="0">IF(($E10      =0),0,((($F10      /$E10      )-1)*100))</f>
        <v>12.718241986630495</v>
      </c>
      <c r="J10" s="23">
        <f t="shared" ref="J10:J33" si="1">IF(($E10      =0),0,(((($H10      /$E10      )^(1/3))-1)*100))</f>
        <v>6.8677613822377026</v>
      </c>
    </row>
    <row r="11" spans="1:11" x14ac:dyDescent="0.2">
      <c r="A11" s="9" t="s">
        <v>17</v>
      </c>
      <c r="B11" s="24" t="s">
        <v>22</v>
      </c>
      <c r="C11" s="44">
        <v>2355467910</v>
      </c>
      <c r="D11" s="44">
        <v>2397031934</v>
      </c>
      <c r="E11" s="44">
        <v>2319630416</v>
      </c>
      <c r="F11" s="44">
        <v>2480656032</v>
      </c>
      <c r="G11" s="45">
        <v>2677997674</v>
      </c>
      <c r="H11" s="46">
        <v>2891032037</v>
      </c>
      <c r="I11" s="25">
        <f t="shared" si="0"/>
        <v>6.9418651734044268</v>
      </c>
      <c r="J11" s="26">
        <f t="shared" si="1"/>
        <v>7.6162950962598508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724535813</v>
      </c>
      <c r="D13" s="41">
        <v>708365777</v>
      </c>
      <c r="E13" s="41">
        <v>664067270</v>
      </c>
      <c r="F13" s="41">
        <v>721545772</v>
      </c>
      <c r="G13" s="42">
        <v>748582247</v>
      </c>
      <c r="H13" s="43">
        <v>781516515</v>
      </c>
      <c r="I13" s="22">
        <f t="shared" si="0"/>
        <v>8.6555240103912912</v>
      </c>
      <c r="J13" s="23">
        <f t="shared" si="1"/>
        <v>5.5784693568757815</v>
      </c>
    </row>
    <row r="14" spans="1:11" x14ac:dyDescent="0.2">
      <c r="A14" s="3" t="s">
        <v>17</v>
      </c>
      <c r="B14" s="21" t="s">
        <v>25</v>
      </c>
      <c r="C14" s="41">
        <v>308145223</v>
      </c>
      <c r="D14" s="41">
        <v>285207326</v>
      </c>
      <c r="E14" s="41">
        <v>0</v>
      </c>
      <c r="F14" s="41">
        <v>200548071</v>
      </c>
      <c r="G14" s="42">
        <v>210074459</v>
      </c>
      <c r="H14" s="43">
        <v>219834522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660932502</v>
      </c>
      <c r="D16" s="41">
        <v>654132502</v>
      </c>
      <c r="E16" s="41">
        <v>558989357</v>
      </c>
      <c r="F16" s="41">
        <v>700497295</v>
      </c>
      <c r="G16" s="42">
        <v>716079417</v>
      </c>
      <c r="H16" s="43">
        <v>823491329</v>
      </c>
      <c r="I16" s="22">
        <f t="shared" si="0"/>
        <v>25.314961050322825</v>
      </c>
      <c r="J16" s="23">
        <f t="shared" si="1"/>
        <v>13.785039294808922</v>
      </c>
    </row>
    <row r="17" spans="1:10" x14ac:dyDescent="0.2">
      <c r="A17" s="3" t="s">
        <v>17</v>
      </c>
      <c r="B17" s="21" t="s">
        <v>27</v>
      </c>
      <c r="C17" s="41">
        <v>1030975172</v>
      </c>
      <c r="D17" s="41">
        <v>1123342958</v>
      </c>
      <c r="E17" s="41">
        <v>1079696677</v>
      </c>
      <c r="F17" s="41">
        <v>994868388</v>
      </c>
      <c r="G17" s="42">
        <v>1081420796</v>
      </c>
      <c r="H17" s="43">
        <v>1101645398</v>
      </c>
      <c r="I17" s="29">
        <f t="shared" si="0"/>
        <v>-7.8566777880339833</v>
      </c>
      <c r="J17" s="30">
        <f t="shared" si="1"/>
        <v>0.67307944944166032</v>
      </c>
    </row>
    <row r="18" spans="1:10" x14ac:dyDescent="0.2">
      <c r="A18" s="3" t="s">
        <v>17</v>
      </c>
      <c r="B18" s="24" t="s">
        <v>28</v>
      </c>
      <c r="C18" s="44">
        <v>2724588710</v>
      </c>
      <c r="D18" s="44">
        <v>2771048563</v>
      </c>
      <c r="E18" s="44">
        <v>2302753304</v>
      </c>
      <c r="F18" s="44">
        <v>2617459526</v>
      </c>
      <c r="G18" s="45">
        <v>2756156919</v>
      </c>
      <c r="H18" s="46">
        <v>2926487764</v>
      </c>
      <c r="I18" s="25">
        <f t="shared" si="0"/>
        <v>13.666519181769887</v>
      </c>
      <c r="J18" s="26">
        <f t="shared" si="1"/>
        <v>8.3177839188703917</v>
      </c>
    </row>
    <row r="19" spans="1:10" ht="23.25" customHeight="1" x14ac:dyDescent="0.2">
      <c r="A19" s="31" t="s">
        <v>17</v>
      </c>
      <c r="B19" s="32" t="s">
        <v>29</v>
      </c>
      <c r="C19" s="50">
        <v>-369120800</v>
      </c>
      <c r="D19" s="50">
        <v>-374016629</v>
      </c>
      <c r="E19" s="50">
        <v>16877112</v>
      </c>
      <c r="F19" s="51">
        <v>-136803494</v>
      </c>
      <c r="G19" s="52">
        <v>-78159245</v>
      </c>
      <c r="H19" s="53">
        <v>-35455727</v>
      </c>
      <c r="I19" s="33">
        <f t="shared" si="0"/>
        <v>-910.5859225203933</v>
      </c>
      <c r="J19" s="34">
        <f t="shared" si="1"/>
        <v>-228.07452507387814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34008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14567705</v>
      </c>
      <c r="D23" s="41">
        <v>18867060</v>
      </c>
      <c r="E23" s="41">
        <v>13824970</v>
      </c>
      <c r="F23" s="41">
        <v>11110000</v>
      </c>
      <c r="G23" s="42">
        <v>3200000</v>
      </c>
      <c r="H23" s="43">
        <v>3200000</v>
      </c>
      <c r="I23" s="36">
        <f t="shared" si="0"/>
        <v>-19.638161963461766</v>
      </c>
      <c r="J23" s="23">
        <f t="shared" si="1"/>
        <v>-38.600911069229461</v>
      </c>
    </row>
    <row r="24" spans="1:10" x14ac:dyDescent="0.2">
      <c r="A24" s="9" t="s">
        <v>17</v>
      </c>
      <c r="B24" s="21" t="s">
        <v>33</v>
      </c>
      <c r="C24" s="41">
        <v>240769991</v>
      </c>
      <c r="D24" s="41">
        <v>232034755</v>
      </c>
      <c r="E24" s="41">
        <v>197264088</v>
      </c>
      <c r="F24" s="41">
        <v>162376373</v>
      </c>
      <c r="G24" s="42">
        <v>151766300</v>
      </c>
      <c r="H24" s="43">
        <v>166038422</v>
      </c>
      <c r="I24" s="36">
        <f t="shared" si="0"/>
        <v>-17.685791343835476</v>
      </c>
      <c r="J24" s="23">
        <f t="shared" si="1"/>
        <v>-5.582276980504064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255337696</v>
      </c>
      <c r="D26" s="44">
        <v>250901815</v>
      </c>
      <c r="E26" s="44">
        <v>211123066</v>
      </c>
      <c r="F26" s="44">
        <v>173486373</v>
      </c>
      <c r="G26" s="45">
        <v>154966300</v>
      </c>
      <c r="H26" s="46">
        <v>169238422</v>
      </c>
      <c r="I26" s="25">
        <f t="shared" si="0"/>
        <v>-17.826897701457213</v>
      </c>
      <c r="J26" s="26">
        <f t="shared" si="1"/>
        <v>-7.1059792343099115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116407368</v>
      </c>
      <c r="D28" s="41">
        <v>100054339</v>
      </c>
      <c r="E28" s="41">
        <v>85771654</v>
      </c>
      <c r="F28" s="41">
        <v>52191251</v>
      </c>
      <c r="G28" s="42">
        <v>36301724</v>
      </c>
      <c r="H28" s="43">
        <v>39006169</v>
      </c>
      <c r="I28" s="36">
        <f t="shared" si="0"/>
        <v>-39.150933244216091</v>
      </c>
      <c r="J28" s="23">
        <f t="shared" si="1"/>
        <v>-23.099380629810916</v>
      </c>
    </row>
    <row r="29" spans="1:10" x14ac:dyDescent="0.2">
      <c r="A29" s="9" t="s">
        <v>17</v>
      </c>
      <c r="B29" s="21" t="s">
        <v>38</v>
      </c>
      <c r="C29" s="41">
        <v>21550000</v>
      </c>
      <c r="D29" s="41">
        <v>27350000</v>
      </c>
      <c r="E29" s="41">
        <v>22210269</v>
      </c>
      <c r="F29" s="41">
        <v>22344000</v>
      </c>
      <c r="G29" s="42">
        <v>18000000</v>
      </c>
      <c r="H29" s="43">
        <v>18500000</v>
      </c>
      <c r="I29" s="36">
        <f t="shared" si="0"/>
        <v>0.60211337377318319</v>
      </c>
      <c r="J29" s="23">
        <f t="shared" si="1"/>
        <v>-5.9109023972397257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60066836</v>
      </c>
      <c r="D31" s="41">
        <v>57535100</v>
      </c>
      <c r="E31" s="41">
        <v>62745511</v>
      </c>
      <c r="F31" s="41">
        <v>56050546</v>
      </c>
      <c r="G31" s="42">
        <v>43148993</v>
      </c>
      <c r="H31" s="43">
        <v>68762791</v>
      </c>
      <c r="I31" s="36">
        <f t="shared" si="0"/>
        <v>-10.670030243279072</v>
      </c>
      <c r="J31" s="23">
        <f t="shared" si="1"/>
        <v>3.0995916368866006</v>
      </c>
    </row>
    <row r="32" spans="1:10" x14ac:dyDescent="0.2">
      <c r="A32" s="9" t="s">
        <v>17</v>
      </c>
      <c r="B32" s="21" t="s">
        <v>34</v>
      </c>
      <c r="C32" s="41">
        <v>57313492</v>
      </c>
      <c r="D32" s="41">
        <v>65962376</v>
      </c>
      <c r="E32" s="41">
        <v>42181280</v>
      </c>
      <c r="F32" s="41">
        <v>42900576</v>
      </c>
      <c r="G32" s="42">
        <v>57515583</v>
      </c>
      <c r="H32" s="43">
        <v>42969462</v>
      </c>
      <c r="I32" s="36">
        <f t="shared" si="0"/>
        <v>1.7052493428364457</v>
      </c>
      <c r="J32" s="23">
        <f t="shared" si="1"/>
        <v>0.6190132377278168</v>
      </c>
    </row>
    <row r="33" spans="1:11" ht="13.5" thickBot="1" x14ac:dyDescent="0.25">
      <c r="A33" s="9" t="s">
        <v>17</v>
      </c>
      <c r="B33" s="37" t="s">
        <v>41</v>
      </c>
      <c r="C33" s="57">
        <v>255337696</v>
      </c>
      <c r="D33" s="57">
        <v>250901815</v>
      </c>
      <c r="E33" s="57">
        <v>212908714</v>
      </c>
      <c r="F33" s="57">
        <v>173486373</v>
      </c>
      <c r="G33" s="58">
        <v>154966300</v>
      </c>
      <c r="H33" s="59">
        <v>169238422</v>
      </c>
      <c r="I33" s="38">
        <f t="shared" si="0"/>
        <v>-18.516076800877201</v>
      </c>
      <c r="J33" s="39">
        <f t="shared" si="1"/>
        <v>-7.3664068477471867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736829200</v>
      </c>
      <c r="D8" s="41">
        <v>713966800</v>
      </c>
      <c r="E8" s="41">
        <v>675918344</v>
      </c>
      <c r="F8" s="41">
        <v>778223600</v>
      </c>
      <c r="G8" s="42">
        <v>817134900</v>
      </c>
      <c r="H8" s="43">
        <v>857991900</v>
      </c>
      <c r="I8" s="22">
        <f>IF(($E8       =0),0,((($F8       /$E8       )-1)*100))</f>
        <v>15.135741899616196</v>
      </c>
      <c r="J8" s="23">
        <f>IF(($E8       =0),0,(((($H8       /$E8       )^(1/3))-1)*100))</f>
        <v>8.2753637937351687</v>
      </c>
    </row>
    <row r="9" spans="1:11" x14ac:dyDescent="0.2">
      <c r="A9" s="3" t="s">
        <v>17</v>
      </c>
      <c r="B9" s="21" t="s">
        <v>20</v>
      </c>
      <c r="C9" s="41">
        <v>2973769100</v>
      </c>
      <c r="D9" s="41">
        <v>3110755700</v>
      </c>
      <c r="E9" s="41">
        <v>2827959410</v>
      </c>
      <c r="F9" s="41">
        <v>3439005900</v>
      </c>
      <c r="G9" s="42">
        <v>3709280400</v>
      </c>
      <c r="H9" s="43">
        <v>4004011400</v>
      </c>
      <c r="I9" s="22">
        <f>IF(($E9       =0),0,((($F9       /$E9       )-1)*100))</f>
        <v>21.607328868981178</v>
      </c>
      <c r="J9" s="23">
        <f>IF(($E9       =0),0,(((($H9       /$E9       )^(1/3))-1)*100))</f>
        <v>12.289904171041988</v>
      </c>
    </row>
    <row r="10" spans="1:11" x14ac:dyDescent="0.2">
      <c r="A10" s="3" t="s">
        <v>17</v>
      </c>
      <c r="B10" s="21" t="s">
        <v>21</v>
      </c>
      <c r="C10" s="41">
        <v>1220852400</v>
      </c>
      <c r="D10" s="41">
        <v>1297904200</v>
      </c>
      <c r="E10" s="41">
        <v>1504445997</v>
      </c>
      <c r="F10" s="41">
        <v>1382222300</v>
      </c>
      <c r="G10" s="42">
        <v>1438614900</v>
      </c>
      <c r="H10" s="43">
        <v>1540325000</v>
      </c>
      <c r="I10" s="22">
        <f t="shared" ref="I10:I33" si="0">IF(($E10      =0),0,((($F10      /$E10      )-1)*100))</f>
        <v>-8.1241664535466889</v>
      </c>
      <c r="J10" s="23">
        <f t="shared" ref="J10:J33" si="1">IF(($E10      =0),0,(((($H10      /$E10      )^(1/3))-1)*100))</f>
        <v>0.78871782020504266</v>
      </c>
    </row>
    <row r="11" spans="1:11" x14ac:dyDescent="0.2">
      <c r="A11" s="9" t="s">
        <v>17</v>
      </c>
      <c r="B11" s="24" t="s">
        <v>22</v>
      </c>
      <c r="C11" s="44">
        <v>4931450700</v>
      </c>
      <c r="D11" s="44">
        <v>5122626700</v>
      </c>
      <c r="E11" s="44">
        <v>5008323751</v>
      </c>
      <c r="F11" s="44">
        <v>5599451800</v>
      </c>
      <c r="G11" s="45">
        <v>5965030200</v>
      </c>
      <c r="H11" s="46">
        <v>6402328300</v>
      </c>
      <c r="I11" s="25">
        <f t="shared" si="0"/>
        <v>11.802912079754634</v>
      </c>
      <c r="J11" s="26">
        <f t="shared" si="1"/>
        <v>8.5296781438958682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1212559100</v>
      </c>
      <c r="D13" s="41">
        <v>1186691700</v>
      </c>
      <c r="E13" s="41">
        <v>1138017295</v>
      </c>
      <c r="F13" s="41">
        <v>1257067700</v>
      </c>
      <c r="G13" s="42">
        <v>1315507900</v>
      </c>
      <c r="H13" s="43">
        <v>1381000900</v>
      </c>
      <c r="I13" s="22">
        <f t="shared" si="0"/>
        <v>10.461212278852061</v>
      </c>
      <c r="J13" s="23">
        <f t="shared" si="1"/>
        <v>6.6633042098678485</v>
      </c>
    </row>
    <row r="14" spans="1:11" x14ac:dyDescent="0.2">
      <c r="A14" s="3" t="s">
        <v>17</v>
      </c>
      <c r="B14" s="21" t="s">
        <v>25</v>
      </c>
      <c r="C14" s="41">
        <v>173882500</v>
      </c>
      <c r="D14" s="41">
        <v>238596600</v>
      </c>
      <c r="E14" s="41">
        <v>221383632</v>
      </c>
      <c r="F14" s="41">
        <v>274732500</v>
      </c>
      <c r="G14" s="42">
        <v>294828300</v>
      </c>
      <c r="H14" s="43">
        <v>316695300</v>
      </c>
      <c r="I14" s="22">
        <f t="shared" si="0"/>
        <v>24.097927890170311</v>
      </c>
      <c r="J14" s="23">
        <f t="shared" si="1"/>
        <v>12.676159699253219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1492128200</v>
      </c>
      <c r="D16" s="41">
        <v>1627634200</v>
      </c>
      <c r="E16" s="41">
        <v>1528529016</v>
      </c>
      <c r="F16" s="41">
        <v>1802030900</v>
      </c>
      <c r="G16" s="42">
        <v>1962411600</v>
      </c>
      <c r="H16" s="43">
        <v>2137066300</v>
      </c>
      <c r="I16" s="22">
        <f t="shared" si="0"/>
        <v>17.893143089669671</v>
      </c>
      <c r="J16" s="23">
        <f t="shared" si="1"/>
        <v>11.818785132249587</v>
      </c>
    </row>
    <row r="17" spans="1:10" x14ac:dyDescent="0.2">
      <c r="A17" s="3" t="s">
        <v>17</v>
      </c>
      <c r="B17" s="21" t="s">
        <v>27</v>
      </c>
      <c r="C17" s="41">
        <v>2058453800</v>
      </c>
      <c r="D17" s="41">
        <v>2233104700</v>
      </c>
      <c r="E17" s="41">
        <v>2422838264</v>
      </c>
      <c r="F17" s="41">
        <v>2256087200</v>
      </c>
      <c r="G17" s="42">
        <v>2379771500</v>
      </c>
      <c r="H17" s="43">
        <v>2554381000</v>
      </c>
      <c r="I17" s="29">
        <f t="shared" si="0"/>
        <v>-6.8824678261726557</v>
      </c>
      <c r="J17" s="30">
        <f t="shared" si="1"/>
        <v>1.7779620262019069</v>
      </c>
    </row>
    <row r="18" spans="1:10" x14ac:dyDescent="0.2">
      <c r="A18" s="3" t="s">
        <v>17</v>
      </c>
      <c r="B18" s="24" t="s">
        <v>28</v>
      </c>
      <c r="C18" s="44">
        <v>4937023600</v>
      </c>
      <c r="D18" s="44">
        <v>5286027200</v>
      </c>
      <c r="E18" s="44">
        <v>5310768207</v>
      </c>
      <c r="F18" s="44">
        <v>5589918300</v>
      </c>
      <c r="G18" s="45">
        <v>5952519300</v>
      </c>
      <c r="H18" s="46">
        <v>6389143500</v>
      </c>
      <c r="I18" s="25">
        <f t="shared" si="0"/>
        <v>5.2563034596776248</v>
      </c>
      <c r="J18" s="26">
        <f t="shared" si="1"/>
        <v>6.3559436539214254</v>
      </c>
    </row>
    <row r="19" spans="1:10" ht="23.25" customHeight="1" x14ac:dyDescent="0.2">
      <c r="A19" s="31" t="s">
        <v>17</v>
      </c>
      <c r="B19" s="32" t="s">
        <v>29</v>
      </c>
      <c r="C19" s="50">
        <v>-5572900</v>
      </c>
      <c r="D19" s="50">
        <v>-163400500</v>
      </c>
      <c r="E19" s="50">
        <v>-302444456</v>
      </c>
      <c r="F19" s="51">
        <v>9533500</v>
      </c>
      <c r="G19" s="52">
        <v>12510900</v>
      </c>
      <c r="H19" s="53">
        <v>13184800</v>
      </c>
      <c r="I19" s="33">
        <f t="shared" si="0"/>
        <v>-103.15214903459828</v>
      </c>
      <c r="J19" s="34">
        <f t="shared" si="1"/>
        <v>-135.19459506789272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406569000</v>
      </c>
      <c r="D22" s="41">
        <v>418774900</v>
      </c>
      <c r="E22" s="41">
        <v>385210636</v>
      </c>
      <c r="F22" s="41">
        <v>380000000</v>
      </c>
      <c r="G22" s="42">
        <v>360000000</v>
      </c>
      <c r="H22" s="43">
        <v>325000000</v>
      </c>
      <c r="I22" s="36">
        <f t="shared" si="0"/>
        <v>-1.3526718924759873</v>
      </c>
      <c r="J22" s="23">
        <f t="shared" si="1"/>
        <v>-5.5080023740681323</v>
      </c>
    </row>
    <row r="23" spans="1:10" x14ac:dyDescent="0.2">
      <c r="A23" s="9" t="s">
        <v>17</v>
      </c>
      <c r="B23" s="21" t="s">
        <v>32</v>
      </c>
      <c r="C23" s="41">
        <v>177535900</v>
      </c>
      <c r="D23" s="41">
        <v>180101200</v>
      </c>
      <c r="E23" s="41">
        <v>162895744</v>
      </c>
      <c r="F23" s="41">
        <v>11991000</v>
      </c>
      <c r="G23" s="42">
        <v>55000000</v>
      </c>
      <c r="H23" s="43">
        <v>20000000</v>
      </c>
      <c r="I23" s="36">
        <f t="shared" si="0"/>
        <v>-92.63885003649942</v>
      </c>
      <c r="J23" s="23">
        <f t="shared" si="1"/>
        <v>-50.298051002763181</v>
      </c>
    </row>
    <row r="24" spans="1:10" x14ac:dyDescent="0.2">
      <c r="A24" s="9" t="s">
        <v>17</v>
      </c>
      <c r="B24" s="21" t="s">
        <v>33</v>
      </c>
      <c r="C24" s="41">
        <v>218836200</v>
      </c>
      <c r="D24" s="41">
        <v>218530400</v>
      </c>
      <c r="E24" s="41">
        <v>245413342</v>
      </c>
      <c r="F24" s="41">
        <v>219003000</v>
      </c>
      <c r="G24" s="42">
        <v>202524400</v>
      </c>
      <c r="H24" s="43">
        <v>227573000</v>
      </c>
      <c r="I24" s="36">
        <f t="shared" si="0"/>
        <v>-10.761575464792783</v>
      </c>
      <c r="J24" s="23">
        <f t="shared" si="1"/>
        <v>-2.4843795473066588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802941100</v>
      </c>
      <c r="D26" s="44">
        <v>817406500</v>
      </c>
      <c r="E26" s="44">
        <v>793519722</v>
      </c>
      <c r="F26" s="44">
        <v>610994000</v>
      </c>
      <c r="G26" s="45">
        <v>617524400</v>
      </c>
      <c r="H26" s="46">
        <v>572573000</v>
      </c>
      <c r="I26" s="25">
        <f t="shared" si="0"/>
        <v>-23.002039765307813</v>
      </c>
      <c r="J26" s="26">
        <f t="shared" si="1"/>
        <v>-10.307172876082815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191882400</v>
      </c>
      <c r="D28" s="41">
        <v>249769900</v>
      </c>
      <c r="E28" s="41">
        <v>328020743</v>
      </c>
      <c r="F28" s="41">
        <v>239729700</v>
      </c>
      <c r="G28" s="42">
        <v>241418400</v>
      </c>
      <c r="H28" s="43">
        <v>244381000</v>
      </c>
      <c r="I28" s="36">
        <f t="shared" si="0"/>
        <v>-26.916298704926721</v>
      </c>
      <c r="J28" s="23">
        <f t="shared" si="1"/>
        <v>-9.3456371525078801</v>
      </c>
    </row>
    <row r="29" spans="1:10" x14ac:dyDescent="0.2">
      <c r="A29" s="9" t="s">
        <v>17</v>
      </c>
      <c r="B29" s="21" t="s">
        <v>38</v>
      </c>
      <c r="C29" s="41">
        <v>121954000</v>
      </c>
      <c r="D29" s="41">
        <v>102620000</v>
      </c>
      <c r="E29" s="41">
        <v>92454099</v>
      </c>
      <c r="F29" s="41">
        <v>75858300</v>
      </c>
      <c r="G29" s="42">
        <v>61303000</v>
      </c>
      <c r="H29" s="43">
        <v>46719000</v>
      </c>
      <c r="I29" s="36">
        <f t="shared" si="0"/>
        <v>-17.950311754160296</v>
      </c>
      <c r="J29" s="23">
        <f t="shared" si="1"/>
        <v>-20.349386991396614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3198000</v>
      </c>
      <c r="G30" s="42">
        <v>3571000</v>
      </c>
      <c r="H30" s="43">
        <v>2975000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102015000</v>
      </c>
      <c r="D31" s="41">
        <v>110654600</v>
      </c>
      <c r="E31" s="41">
        <v>113030409</v>
      </c>
      <c r="F31" s="41">
        <v>67414000</v>
      </c>
      <c r="G31" s="42">
        <v>59147000</v>
      </c>
      <c r="H31" s="43">
        <v>56158000</v>
      </c>
      <c r="I31" s="36">
        <f t="shared" si="0"/>
        <v>-40.357643048075673</v>
      </c>
      <c r="J31" s="23">
        <f t="shared" si="1"/>
        <v>-20.797520490440768</v>
      </c>
    </row>
    <row r="32" spans="1:10" x14ac:dyDescent="0.2">
      <c r="A32" s="9" t="s">
        <v>17</v>
      </c>
      <c r="B32" s="21" t="s">
        <v>34</v>
      </c>
      <c r="C32" s="41">
        <v>387089700</v>
      </c>
      <c r="D32" s="41">
        <v>354362000</v>
      </c>
      <c r="E32" s="41">
        <v>260014471</v>
      </c>
      <c r="F32" s="41">
        <v>224794000</v>
      </c>
      <c r="G32" s="42">
        <v>252085000</v>
      </c>
      <c r="H32" s="43">
        <v>222340000</v>
      </c>
      <c r="I32" s="36">
        <f t="shared" si="0"/>
        <v>-13.545581084215886</v>
      </c>
      <c r="J32" s="23">
        <f t="shared" si="1"/>
        <v>-5.0838689265386598</v>
      </c>
    </row>
    <row r="33" spans="1:11" ht="13.5" thickBot="1" x14ac:dyDescent="0.25">
      <c r="A33" s="9" t="s">
        <v>17</v>
      </c>
      <c r="B33" s="37" t="s">
        <v>41</v>
      </c>
      <c r="C33" s="57">
        <v>802941100</v>
      </c>
      <c r="D33" s="57">
        <v>817406500</v>
      </c>
      <c r="E33" s="57">
        <v>793519722</v>
      </c>
      <c r="F33" s="57">
        <v>610994000</v>
      </c>
      <c r="G33" s="58">
        <v>617524400</v>
      </c>
      <c r="H33" s="59">
        <v>572573000</v>
      </c>
      <c r="I33" s="38">
        <f t="shared" si="0"/>
        <v>-23.002039765307813</v>
      </c>
      <c r="J33" s="39">
        <f t="shared" si="1"/>
        <v>-10.307172876082815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622442469</v>
      </c>
      <c r="D8" s="41">
        <v>622442461</v>
      </c>
      <c r="E8" s="41">
        <v>601987031</v>
      </c>
      <c r="F8" s="41">
        <v>641115726</v>
      </c>
      <c r="G8" s="42">
        <v>666760363</v>
      </c>
      <c r="H8" s="43">
        <v>700098345</v>
      </c>
      <c r="I8" s="22">
        <f>IF(($E8       =0),0,((($F8       /$E8       )-1)*100))</f>
        <v>6.4999232516688599</v>
      </c>
      <c r="J8" s="23">
        <f>IF(($E8       =0),0,(((($H8       /$E8       )^(1/3))-1)*100))</f>
        <v>5.1616290996064684</v>
      </c>
    </row>
    <row r="9" spans="1:11" x14ac:dyDescent="0.2">
      <c r="A9" s="3" t="s">
        <v>17</v>
      </c>
      <c r="B9" s="21" t="s">
        <v>20</v>
      </c>
      <c r="C9" s="41">
        <v>2460395727</v>
      </c>
      <c r="D9" s="41">
        <v>2460395726</v>
      </c>
      <c r="E9" s="41">
        <v>1942917110</v>
      </c>
      <c r="F9" s="41">
        <v>2673162586</v>
      </c>
      <c r="G9" s="42">
        <v>2984697629</v>
      </c>
      <c r="H9" s="43">
        <v>3337575936</v>
      </c>
      <c r="I9" s="22">
        <f>IF(($E9       =0),0,((($F9       /$E9       )-1)*100))</f>
        <v>37.585004128148313</v>
      </c>
      <c r="J9" s="23">
        <f>IF(($E9       =0),0,(((($H9       /$E9       )^(1/3))-1)*100))</f>
        <v>19.763816604657556</v>
      </c>
    </row>
    <row r="10" spans="1:11" x14ac:dyDescent="0.2">
      <c r="A10" s="3" t="s">
        <v>17</v>
      </c>
      <c r="B10" s="21" t="s">
        <v>21</v>
      </c>
      <c r="C10" s="41">
        <v>1862464152</v>
      </c>
      <c r="D10" s="41">
        <v>1852853777</v>
      </c>
      <c r="E10" s="41">
        <v>1866884847</v>
      </c>
      <c r="F10" s="41">
        <v>1988232766</v>
      </c>
      <c r="G10" s="42">
        <v>2082951504</v>
      </c>
      <c r="H10" s="43">
        <v>2161010070</v>
      </c>
      <c r="I10" s="22">
        <f t="shared" ref="I10:I33" si="0">IF(($E10      =0),0,((($F10      /$E10      )-1)*100))</f>
        <v>6.500021637381681</v>
      </c>
      <c r="J10" s="23">
        <f t="shared" ref="J10:J33" si="1">IF(($E10      =0),0,(((($H10      /$E10      )^(1/3))-1)*100))</f>
        <v>4.9976921366006621</v>
      </c>
    </row>
    <row r="11" spans="1:11" x14ac:dyDescent="0.2">
      <c r="A11" s="9" t="s">
        <v>17</v>
      </c>
      <c r="B11" s="24" t="s">
        <v>22</v>
      </c>
      <c r="C11" s="44">
        <v>4945302348</v>
      </c>
      <c r="D11" s="44">
        <v>4935691964</v>
      </c>
      <c r="E11" s="44">
        <v>4411788988</v>
      </c>
      <c r="F11" s="44">
        <v>5302511078</v>
      </c>
      <c r="G11" s="45">
        <v>5734409496</v>
      </c>
      <c r="H11" s="46">
        <v>6198684351</v>
      </c>
      <c r="I11" s="25">
        <f t="shared" si="0"/>
        <v>20.189589584242373</v>
      </c>
      <c r="J11" s="26">
        <f t="shared" si="1"/>
        <v>12.002640944428155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1258954173</v>
      </c>
      <c r="D13" s="41">
        <v>1153394575</v>
      </c>
      <c r="E13" s="41">
        <v>1060680201</v>
      </c>
      <c r="F13" s="41">
        <v>1341146666</v>
      </c>
      <c r="G13" s="42">
        <v>1406048911</v>
      </c>
      <c r="H13" s="43">
        <v>1495598750</v>
      </c>
      <c r="I13" s="22">
        <f t="shared" si="0"/>
        <v>26.442132580166835</v>
      </c>
      <c r="J13" s="23">
        <f t="shared" si="1"/>
        <v>12.135608415706312</v>
      </c>
    </row>
    <row r="14" spans="1:11" x14ac:dyDescent="0.2">
      <c r="A14" s="3" t="s">
        <v>17</v>
      </c>
      <c r="B14" s="21" t="s">
        <v>25</v>
      </c>
      <c r="C14" s="41">
        <v>272219994</v>
      </c>
      <c r="D14" s="41">
        <v>154124159</v>
      </c>
      <c r="E14" s="41">
        <v>0</v>
      </c>
      <c r="F14" s="41">
        <v>162446864</v>
      </c>
      <c r="G14" s="42">
        <v>170731654</v>
      </c>
      <c r="H14" s="43">
        <v>179268236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1162129938</v>
      </c>
      <c r="D16" s="41">
        <v>1153686894</v>
      </c>
      <c r="E16" s="41">
        <v>1018199334</v>
      </c>
      <c r="F16" s="41">
        <v>1303666190</v>
      </c>
      <c r="G16" s="42">
        <v>1473142795</v>
      </c>
      <c r="H16" s="43">
        <v>1664651358</v>
      </c>
      <c r="I16" s="22">
        <f t="shared" si="0"/>
        <v>28.036441045246253</v>
      </c>
      <c r="J16" s="23">
        <f t="shared" si="1"/>
        <v>17.804937605390279</v>
      </c>
    </row>
    <row r="17" spans="1:10" x14ac:dyDescent="0.2">
      <c r="A17" s="3" t="s">
        <v>17</v>
      </c>
      <c r="B17" s="21" t="s">
        <v>27</v>
      </c>
      <c r="C17" s="41">
        <v>1856729612</v>
      </c>
      <c r="D17" s="41">
        <v>2122142453</v>
      </c>
      <c r="E17" s="41">
        <v>3193629748</v>
      </c>
      <c r="F17" s="41">
        <v>2332953235</v>
      </c>
      <c r="G17" s="42">
        <v>2519160100</v>
      </c>
      <c r="H17" s="43">
        <v>2667455408</v>
      </c>
      <c r="I17" s="29">
        <f t="shared" si="0"/>
        <v>-26.949790079422819</v>
      </c>
      <c r="J17" s="30">
        <f t="shared" si="1"/>
        <v>-5.8245868051317151</v>
      </c>
    </row>
    <row r="18" spans="1:10" x14ac:dyDescent="0.2">
      <c r="A18" s="3" t="s">
        <v>17</v>
      </c>
      <c r="B18" s="24" t="s">
        <v>28</v>
      </c>
      <c r="C18" s="44">
        <v>4550033717</v>
      </c>
      <c r="D18" s="44">
        <v>4583348081</v>
      </c>
      <c r="E18" s="44">
        <v>5272509283</v>
      </c>
      <c r="F18" s="44">
        <v>5140212955</v>
      </c>
      <c r="G18" s="45">
        <v>5569083460</v>
      </c>
      <c r="H18" s="46">
        <v>6006973752</v>
      </c>
      <c r="I18" s="25">
        <f t="shared" si="0"/>
        <v>-2.5091720260514094</v>
      </c>
      <c r="J18" s="26">
        <f t="shared" si="1"/>
        <v>4.4430294565830808</v>
      </c>
    </row>
    <row r="19" spans="1:10" ht="23.25" customHeight="1" x14ac:dyDescent="0.2">
      <c r="A19" s="31" t="s">
        <v>17</v>
      </c>
      <c r="B19" s="32" t="s">
        <v>29</v>
      </c>
      <c r="C19" s="50">
        <v>395268631</v>
      </c>
      <c r="D19" s="50">
        <v>352343883</v>
      </c>
      <c r="E19" s="50">
        <v>-860720295</v>
      </c>
      <c r="F19" s="51">
        <v>162298123</v>
      </c>
      <c r="G19" s="52">
        <v>165326036</v>
      </c>
      <c r="H19" s="53">
        <v>191710599</v>
      </c>
      <c r="I19" s="33">
        <f t="shared" si="0"/>
        <v>-118.85608181226863</v>
      </c>
      <c r="J19" s="34">
        <f t="shared" si="1"/>
        <v>-160.61703555426746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184104482</v>
      </c>
      <c r="D23" s="41">
        <v>275248945</v>
      </c>
      <c r="E23" s="41">
        <v>228848654</v>
      </c>
      <c r="F23" s="41">
        <v>204178262</v>
      </c>
      <c r="G23" s="42">
        <v>144688748</v>
      </c>
      <c r="H23" s="43">
        <v>154918355</v>
      </c>
      <c r="I23" s="36">
        <f t="shared" si="0"/>
        <v>-10.78022158697075</v>
      </c>
      <c r="J23" s="23">
        <f t="shared" si="1"/>
        <v>-12.195217498956158</v>
      </c>
    </row>
    <row r="24" spans="1:10" x14ac:dyDescent="0.2">
      <c r="A24" s="9" t="s">
        <v>17</v>
      </c>
      <c r="B24" s="21" t="s">
        <v>33</v>
      </c>
      <c r="C24" s="41">
        <v>613134360</v>
      </c>
      <c r="D24" s="41">
        <v>591085755</v>
      </c>
      <c r="E24" s="41">
        <v>647096699</v>
      </c>
      <c r="F24" s="41">
        <v>615963474</v>
      </c>
      <c r="G24" s="42">
        <v>560501172</v>
      </c>
      <c r="H24" s="43">
        <v>695386340</v>
      </c>
      <c r="I24" s="36">
        <f t="shared" si="0"/>
        <v>-4.8112167853911476</v>
      </c>
      <c r="J24" s="23">
        <f t="shared" si="1"/>
        <v>2.4280701618533129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797238842</v>
      </c>
      <c r="D26" s="44">
        <v>866334700</v>
      </c>
      <c r="E26" s="44">
        <v>875945353</v>
      </c>
      <c r="F26" s="44">
        <v>820141736</v>
      </c>
      <c r="G26" s="45">
        <v>705189920</v>
      </c>
      <c r="H26" s="46">
        <v>850304695</v>
      </c>
      <c r="I26" s="25">
        <f t="shared" si="0"/>
        <v>-6.3706733312620223</v>
      </c>
      <c r="J26" s="26">
        <f t="shared" si="1"/>
        <v>-0.98541124394022628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196791269</v>
      </c>
      <c r="D28" s="41">
        <v>269730374</v>
      </c>
      <c r="E28" s="41">
        <v>268929282</v>
      </c>
      <c r="F28" s="41">
        <v>239437445</v>
      </c>
      <c r="G28" s="42">
        <v>157202839</v>
      </c>
      <c r="H28" s="43">
        <v>170064246</v>
      </c>
      <c r="I28" s="36">
        <f t="shared" si="0"/>
        <v>-10.966391157062617</v>
      </c>
      <c r="J28" s="23">
        <f t="shared" si="1"/>
        <v>-14.166206194909192</v>
      </c>
    </row>
    <row r="29" spans="1:10" x14ac:dyDescent="0.2">
      <c r="A29" s="9" t="s">
        <v>17</v>
      </c>
      <c r="B29" s="21" t="s">
        <v>38</v>
      </c>
      <c r="C29" s="41">
        <v>88747016</v>
      </c>
      <c r="D29" s="41">
        <v>71315516</v>
      </c>
      <c r="E29" s="41">
        <v>45832929</v>
      </c>
      <c r="F29" s="41">
        <v>55155364</v>
      </c>
      <c r="G29" s="42">
        <v>47287600</v>
      </c>
      <c r="H29" s="43">
        <v>31607826</v>
      </c>
      <c r="I29" s="36">
        <f t="shared" si="0"/>
        <v>20.340037617931863</v>
      </c>
      <c r="J29" s="23">
        <f t="shared" si="1"/>
        <v>-11.650179549275453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176708689</v>
      </c>
      <c r="D31" s="41">
        <v>160485534</v>
      </c>
      <c r="E31" s="41">
        <v>154788968</v>
      </c>
      <c r="F31" s="41">
        <v>203330616</v>
      </c>
      <c r="G31" s="42">
        <v>127246001</v>
      </c>
      <c r="H31" s="43">
        <v>122927776</v>
      </c>
      <c r="I31" s="36">
        <f t="shared" si="0"/>
        <v>31.359888645294156</v>
      </c>
      <c r="J31" s="23">
        <f t="shared" si="1"/>
        <v>-7.3945229659523548</v>
      </c>
    </row>
    <row r="32" spans="1:10" x14ac:dyDescent="0.2">
      <c r="A32" s="9" t="s">
        <v>17</v>
      </c>
      <c r="B32" s="21" t="s">
        <v>34</v>
      </c>
      <c r="C32" s="41">
        <v>334991868</v>
      </c>
      <c r="D32" s="41">
        <v>364803276</v>
      </c>
      <c r="E32" s="41">
        <v>406394174</v>
      </c>
      <c r="F32" s="41">
        <v>322218311</v>
      </c>
      <c r="G32" s="42">
        <v>373453480</v>
      </c>
      <c r="H32" s="43">
        <v>525704847</v>
      </c>
      <c r="I32" s="36">
        <f t="shared" si="0"/>
        <v>-20.712861646486104</v>
      </c>
      <c r="J32" s="23">
        <f t="shared" si="1"/>
        <v>8.9594333404463313</v>
      </c>
    </row>
    <row r="33" spans="1:11" ht="13.5" thickBot="1" x14ac:dyDescent="0.25">
      <c r="A33" s="9" t="s">
        <v>17</v>
      </c>
      <c r="B33" s="37" t="s">
        <v>41</v>
      </c>
      <c r="C33" s="57">
        <v>797238842</v>
      </c>
      <c r="D33" s="57">
        <v>866334700</v>
      </c>
      <c r="E33" s="57">
        <v>875945353</v>
      </c>
      <c r="F33" s="57">
        <v>820141736</v>
      </c>
      <c r="G33" s="58">
        <v>705189920</v>
      </c>
      <c r="H33" s="59">
        <v>850304695</v>
      </c>
      <c r="I33" s="38">
        <f t="shared" si="0"/>
        <v>-6.3706733312620223</v>
      </c>
      <c r="J33" s="39">
        <f t="shared" si="1"/>
        <v>-0.98541124394022628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424451913</v>
      </c>
      <c r="D8" s="41">
        <v>424451913</v>
      </c>
      <c r="E8" s="41">
        <v>361442309</v>
      </c>
      <c r="F8" s="41">
        <v>445250056</v>
      </c>
      <c r="G8" s="42">
        <v>445250057</v>
      </c>
      <c r="H8" s="43">
        <v>467067309</v>
      </c>
      <c r="I8" s="22">
        <f>IF(($E8       =0),0,((($F8       /$E8       )-1)*100))</f>
        <v>23.187032871682977</v>
      </c>
      <c r="J8" s="23">
        <f>IF(($E8       =0),0,(((($H8       /$E8       )^(1/3))-1)*100))</f>
        <v>8.9214701182947174</v>
      </c>
    </row>
    <row r="9" spans="1:11" x14ac:dyDescent="0.2">
      <c r="A9" s="3" t="s">
        <v>17</v>
      </c>
      <c r="B9" s="21" t="s">
        <v>20</v>
      </c>
      <c r="C9" s="41">
        <v>1900536556</v>
      </c>
      <c r="D9" s="41">
        <v>1900536556</v>
      </c>
      <c r="E9" s="41">
        <v>1177616670</v>
      </c>
      <c r="F9" s="41">
        <v>2070933544</v>
      </c>
      <c r="G9" s="42">
        <v>2152909650</v>
      </c>
      <c r="H9" s="43">
        <v>2258402221</v>
      </c>
      <c r="I9" s="22">
        <f>IF(($E9       =0),0,((($F9       /$E9       )-1)*100))</f>
        <v>75.858035705285999</v>
      </c>
      <c r="J9" s="23">
        <f>IF(($E9       =0),0,(((($H9       /$E9       )^(1/3))-1)*100))</f>
        <v>24.241241496626742</v>
      </c>
    </row>
    <row r="10" spans="1:11" x14ac:dyDescent="0.2">
      <c r="A10" s="3" t="s">
        <v>17</v>
      </c>
      <c r="B10" s="21" t="s">
        <v>21</v>
      </c>
      <c r="C10" s="41">
        <v>762565002</v>
      </c>
      <c r="D10" s="41">
        <v>747279521</v>
      </c>
      <c r="E10" s="41">
        <v>766312206</v>
      </c>
      <c r="F10" s="41">
        <v>784193987</v>
      </c>
      <c r="G10" s="42">
        <v>833531660</v>
      </c>
      <c r="H10" s="43">
        <v>889674379</v>
      </c>
      <c r="I10" s="22">
        <f t="shared" ref="I10:I33" si="0">IF(($E10      =0),0,((($F10      /$E10      )-1)*100))</f>
        <v>2.3334850808836016</v>
      </c>
      <c r="J10" s="23">
        <f t="shared" ref="J10:J33" si="1">IF(($E10      =0),0,(((($H10      /$E10      )^(1/3))-1)*100))</f>
        <v>5.1013868900836812</v>
      </c>
    </row>
    <row r="11" spans="1:11" x14ac:dyDescent="0.2">
      <c r="A11" s="9" t="s">
        <v>17</v>
      </c>
      <c r="B11" s="24" t="s">
        <v>22</v>
      </c>
      <c r="C11" s="44">
        <v>3087553471</v>
      </c>
      <c r="D11" s="44">
        <v>3072267990</v>
      </c>
      <c r="E11" s="44">
        <v>2305371185</v>
      </c>
      <c r="F11" s="44">
        <v>3300377587</v>
      </c>
      <c r="G11" s="45">
        <v>3431691367</v>
      </c>
      <c r="H11" s="46">
        <v>3615143909</v>
      </c>
      <c r="I11" s="25">
        <f t="shared" si="0"/>
        <v>43.160355628371391</v>
      </c>
      <c r="J11" s="26">
        <f t="shared" si="1"/>
        <v>16.179162955176739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680419579</v>
      </c>
      <c r="D13" s="41">
        <v>680419579</v>
      </c>
      <c r="E13" s="41">
        <v>582421925</v>
      </c>
      <c r="F13" s="41">
        <v>787367697</v>
      </c>
      <c r="G13" s="42">
        <v>828756188</v>
      </c>
      <c r="H13" s="43">
        <v>872173426</v>
      </c>
      <c r="I13" s="22">
        <f t="shared" si="0"/>
        <v>35.18853999186242</v>
      </c>
      <c r="J13" s="23">
        <f t="shared" si="1"/>
        <v>14.407644698597499</v>
      </c>
    </row>
    <row r="14" spans="1:11" x14ac:dyDescent="0.2">
      <c r="A14" s="3" t="s">
        <v>17</v>
      </c>
      <c r="B14" s="21" t="s">
        <v>25</v>
      </c>
      <c r="C14" s="41">
        <v>220158047</v>
      </c>
      <c r="D14" s="41">
        <v>220158047</v>
      </c>
      <c r="E14" s="41">
        <v>0</v>
      </c>
      <c r="F14" s="41">
        <v>988750000</v>
      </c>
      <c r="G14" s="42">
        <v>168005791</v>
      </c>
      <c r="H14" s="43">
        <v>176238075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757734772</v>
      </c>
      <c r="D16" s="41">
        <v>757734772</v>
      </c>
      <c r="E16" s="41">
        <v>894781174</v>
      </c>
      <c r="F16" s="41">
        <v>853967088</v>
      </c>
      <c r="G16" s="42">
        <v>962420908</v>
      </c>
      <c r="H16" s="43">
        <v>1084648364</v>
      </c>
      <c r="I16" s="22">
        <f t="shared" si="0"/>
        <v>-4.5613483146439098</v>
      </c>
      <c r="J16" s="23">
        <f t="shared" si="1"/>
        <v>6.6245903987087962</v>
      </c>
    </row>
    <row r="17" spans="1:10" x14ac:dyDescent="0.2">
      <c r="A17" s="3" t="s">
        <v>17</v>
      </c>
      <c r="B17" s="21" t="s">
        <v>27</v>
      </c>
      <c r="C17" s="41">
        <v>1361441946</v>
      </c>
      <c r="D17" s="41">
        <v>1483439106</v>
      </c>
      <c r="E17" s="41">
        <v>1408408812</v>
      </c>
      <c r="F17" s="41">
        <v>1358442919</v>
      </c>
      <c r="G17" s="42">
        <v>1425287838</v>
      </c>
      <c r="H17" s="43">
        <v>1495184512</v>
      </c>
      <c r="I17" s="29">
        <f t="shared" si="0"/>
        <v>-3.5476839234658275</v>
      </c>
      <c r="J17" s="30">
        <f t="shared" si="1"/>
        <v>2.0129606615677975</v>
      </c>
    </row>
    <row r="18" spans="1:10" x14ac:dyDescent="0.2">
      <c r="A18" s="3" t="s">
        <v>17</v>
      </c>
      <c r="B18" s="24" t="s">
        <v>28</v>
      </c>
      <c r="C18" s="44">
        <v>3019754344</v>
      </c>
      <c r="D18" s="44">
        <v>3141751504</v>
      </c>
      <c r="E18" s="44">
        <v>2885611911</v>
      </c>
      <c r="F18" s="44">
        <v>3988527704</v>
      </c>
      <c r="G18" s="45">
        <v>3384470725</v>
      </c>
      <c r="H18" s="46">
        <v>3628244377</v>
      </c>
      <c r="I18" s="25">
        <f t="shared" si="0"/>
        <v>38.221210163281725</v>
      </c>
      <c r="J18" s="26">
        <f t="shared" si="1"/>
        <v>7.9326573304829395</v>
      </c>
    </row>
    <row r="19" spans="1:10" ht="23.25" customHeight="1" x14ac:dyDescent="0.2">
      <c r="A19" s="31" t="s">
        <v>17</v>
      </c>
      <c r="B19" s="32" t="s">
        <v>29</v>
      </c>
      <c r="C19" s="50">
        <v>67799127</v>
      </c>
      <c r="D19" s="50">
        <v>-69483514</v>
      </c>
      <c r="E19" s="50">
        <v>-580240726</v>
      </c>
      <c r="F19" s="51">
        <v>-688150117</v>
      </c>
      <c r="G19" s="52">
        <v>47220642</v>
      </c>
      <c r="H19" s="53">
        <v>-13100468</v>
      </c>
      <c r="I19" s="33">
        <f t="shared" si="0"/>
        <v>18.59734868041647</v>
      </c>
      <c r="J19" s="34">
        <f t="shared" si="1"/>
        <v>-71.736483119085847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7870000</v>
      </c>
      <c r="D23" s="41">
        <v>71690000</v>
      </c>
      <c r="E23" s="41">
        <v>37490009</v>
      </c>
      <c r="F23" s="41">
        <v>159600000</v>
      </c>
      <c r="G23" s="42">
        <v>152600000</v>
      </c>
      <c r="H23" s="43">
        <v>121514057</v>
      </c>
      <c r="I23" s="36">
        <f t="shared" si="0"/>
        <v>325.71342140782093</v>
      </c>
      <c r="J23" s="23">
        <f t="shared" si="1"/>
        <v>47.99157496595106</v>
      </c>
    </row>
    <row r="24" spans="1:10" x14ac:dyDescent="0.2">
      <c r="A24" s="9" t="s">
        <v>17</v>
      </c>
      <c r="B24" s="21" t="s">
        <v>33</v>
      </c>
      <c r="C24" s="41">
        <v>115556550</v>
      </c>
      <c r="D24" s="41">
        <v>121902505</v>
      </c>
      <c r="E24" s="41">
        <v>106166178</v>
      </c>
      <c r="F24" s="41">
        <v>114053300</v>
      </c>
      <c r="G24" s="42">
        <v>85258935</v>
      </c>
      <c r="H24" s="43">
        <v>90041666</v>
      </c>
      <c r="I24" s="36">
        <f t="shared" si="0"/>
        <v>7.4290345085230358</v>
      </c>
      <c r="J24" s="23">
        <f t="shared" si="1"/>
        <v>-5.3430631550691388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123426550</v>
      </c>
      <c r="D26" s="44">
        <v>193592505</v>
      </c>
      <c r="E26" s="44">
        <v>143656187</v>
      </c>
      <c r="F26" s="44">
        <v>273653300</v>
      </c>
      <c r="G26" s="45">
        <v>237858935</v>
      </c>
      <c r="H26" s="46">
        <v>211555723</v>
      </c>
      <c r="I26" s="25">
        <f t="shared" si="0"/>
        <v>90.491830330983248</v>
      </c>
      <c r="J26" s="26">
        <f t="shared" si="1"/>
        <v>13.771499246525076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65406550</v>
      </c>
      <c r="D28" s="41">
        <v>68001550</v>
      </c>
      <c r="E28" s="41">
        <v>64186611</v>
      </c>
      <c r="F28" s="41">
        <v>70125978</v>
      </c>
      <c r="G28" s="42">
        <v>109631201</v>
      </c>
      <c r="H28" s="43">
        <v>87562203</v>
      </c>
      <c r="I28" s="36">
        <f t="shared" si="0"/>
        <v>9.2532802518581434</v>
      </c>
      <c r="J28" s="23">
        <f t="shared" si="1"/>
        <v>10.906605015478309</v>
      </c>
    </row>
    <row r="29" spans="1:10" x14ac:dyDescent="0.2">
      <c r="A29" s="9" t="s">
        <v>17</v>
      </c>
      <c r="B29" s="21" t="s">
        <v>38</v>
      </c>
      <c r="C29" s="41">
        <v>48650000</v>
      </c>
      <c r="D29" s="41">
        <v>46157554</v>
      </c>
      <c r="E29" s="41">
        <v>37707136</v>
      </c>
      <c r="F29" s="41">
        <v>37240000</v>
      </c>
      <c r="G29" s="42">
        <v>18000000</v>
      </c>
      <c r="H29" s="43">
        <v>17000000</v>
      </c>
      <c r="I29" s="36">
        <f t="shared" si="0"/>
        <v>-1.2388530383214413</v>
      </c>
      <c r="J29" s="23">
        <f t="shared" si="1"/>
        <v>-23.321232311144758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7000000</v>
      </c>
      <c r="D31" s="41">
        <v>23271000</v>
      </c>
      <c r="E31" s="41">
        <v>15420325</v>
      </c>
      <c r="F31" s="41">
        <v>17883000</v>
      </c>
      <c r="G31" s="42">
        <v>0</v>
      </c>
      <c r="H31" s="43">
        <v>0</v>
      </c>
      <c r="I31" s="36">
        <f t="shared" si="0"/>
        <v>15.970318394716054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51620000</v>
      </c>
      <c r="D32" s="41">
        <v>58662401</v>
      </c>
      <c r="E32" s="41">
        <v>30016561</v>
      </c>
      <c r="F32" s="41">
        <v>148654322</v>
      </c>
      <c r="G32" s="42">
        <v>110227734</v>
      </c>
      <c r="H32" s="43">
        <v>106993520</v>
      </c>
      <c r="I32" s="36">
        <f t="shared" si="0"/>
        <v>395.24101711718407</v>
      </c>
      <c r="J32" s="23">
        <f t="shared" si="1"/>
        <v>52.756200401516381</v>
      </c>
    </row>
    <row r="33" spans="1:11" ht="13.5" thickBot="1" x14ac:dyDescent="0.25">
      <c r="A33" s="9" t="s">
        <v>17</v>
      </c>
      <c r="B33" s="37" t="s">
        <v>41</v>
      </c>
      <c r="C33" s="57">
        <v>172676550</v>
      </c>
      <c r="D33" s="57">
        <v>196092505</v>
      </c>
      <c r="E33" s="57">
        <v>147330633</v>
      </c>
      <c r="F33" s="57">
        <v>273903300</v>
      </c>
      <c r="G33" s="58">
        <v>237858935</v>
      </c>
      <c r="H33" s="59">
        <v>211555723</v>
      </c>
      <c r="I33" s="38">
        <f t="shared" si="0"/>
        <v>85.910624574592049</v>
      </c>
      <c r="J33" s="39">
        <f t="shared" si="1"/>
        <v>12.817699899974166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874676334</v>
      </c>
      <c r="D8" s="41">
        <v>793184539</v>
      </c>
      <c r="E8" s="41">
        <v>702317343</v>
      </c>
      <c r="F8" s="41">
        <v>865767656</v>
      </c>
      <c r="G8" s="42">
        <v>869602967</v>
      </c>
      <c r="H8" s="43">
        <v>895295101</v>
      </c>
      <c r="I8" s="22">
        <f>IF(($E8       =0),0,((($F8       /$E8       )-1)*100))</f>
        <v>23.272999681569885</v>
      </c>
      <c r="J8" s="23">
        <f>IF(($E8       =0),0,(((($H8       /$E8       )^(1/3))-1)*100))</f>
        <v>8.4287052014848207</v>
      </c>
    </row>
    <row r="9" spans="1:11" x14ac:dyDescent="0.2">
      <c r="A9" s="3" t="s">
        <v>17</v>
      </c>
      <c r="B9" s="21" t="s">
        <v>20</v>
      </c>
      <c r="C9" s="41">
        <v>2735619133</v>
      </c>
      <c r="D9" s="41">
        <v>2495884238</v>
      </c>
      <c r="E9" s="41">
        <v>1930812812</v>
      </c>
      <c r="F9" s="41">
        <v>2800110514</v>
      </c>
      <c r="G9" s="42">
        <v>3137967420</v>
      </c>
      <c r="H9" s="43">
        <v>3523881592</v>
      </c>
      <c r="I9" s="22">
        <f>IF(($E9       =0),0,((($F9       /$E9       )-1)*100))</f>
        <v>45.022370713376027</v>
      </c>
      <c r="J9" s="23">
        <f>IF(($E9       =0),0,(((($H9       /$E9       )^(1/3))-1)*100))</f>
        <v>22.206332748677426</v>
      </c>
    </row>
    <row r="10" spans="1:11" x14ac:dyDescent="0.2">
      <c r="A10" s="3" t="s">
        <v>17</v>
      </c>
      <c r="B10" s="21" t="s">
        <v>21</v>
      </c>
      <c r="C10" s="41">
        <v>1099394285</v>
      </c>
      <c r="D10" s="41">
        <v>1182317477</v>
      </c>
      <c r="E10" s="41">
        <v>926726229</v>
      </c>
      <c r="F10" s="41">
        <v>1257255103</v>
      </c>
      <c r="G10" s="42">
        <v>1332953995</v>
      </c>
      <c r="H10" s="43">
        <v>1417911643</v>
      </c>
      <c r="I10" s="22">
        <f t="shared" ref="I10:I33" si="0">IF(($E10      =0),0,((($F10      /$E10      )-1)*100))</f>
        <v>35.666291042249121</v>
      </c>
      <c r="J10" s="23">
        <f t="shared" ref="J10:J33" si="1">IF(($E10      =0),0,(((($H10      /$E10      )^(1/3))-1)*100))</f>
        <v>15.230090923631302</v>
      </c>
    </row>
    <row r="11" spans="1:11" x14ac:dyDescent="0.2">
      <c r="A11" s="9" t="s">
        <v>17</v>
      </c>
      <c r="B11" s="24" t="s">
        <v>22</v>
      </c>
      <c r="C11" s="44">
        <v>4709689752</v>
      </c>
      <c r="D11" s="44">
        <v>4471386254</v>
      </c>
      <c r="E11" s="44">
        <v>3559856384</v>
      </c>
      <c r="F11" s="44">
        <v>4923133273</v>
      </c>
      <c r="G11" s="45">
        <v>5340524382</v>
      </c>
      <c r="H11" s="46">
        <v>5837088336</v>
      </c>
      <c r="I11" s="25">
        <f t="shared" si="0"/>
        <v>38.295839549239517</v>
      </c>
      <c r="J11" s="26">
        <f t="shared" si="1"/>
        <v>17.920124605059982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1063988856</v>
      </c>
      <c r="D13" s="41">
        <v>1063988862</v>
      </c>
      <c r="E13" s="41">
        <v>947966768</v>
      </c>
      <c r="F13" s="41">
        <v>1166402319</v>
      </c>
      <c r="G13" s="42">
        <v>1223556032</v>
      </c>
      <c r="H13" s="43">
        <v>1283510262</v>
      </c>
      <c r="I13" s="22">
        <f t="shared" si="0"/>
        <v>23.042532541604864</v>
      </c>
      <c r="J13" s="23">
        <f t="shared" si="1"/>
        <v>10.628938201958938</v>
      </c>
    </row>
    <row r="14" spans="1:11" x14ac:dyDescent="0.2">
      <c r="A14" s="3" t="s">
        <v>17</v>
      </c>
      <c r="B14" s="21" t="s">
        <v>25</v>
      </c>
      <c r="C14" s="41">
        <v>722059094</v>
      </c>
      <c r="D14" s="41">
        <v>722059094</v>
      </c>
      <c r="E14" s="41">
        <v>-120343183</v>
      </c>
      <c r="F14" s="41">
        <v>768469543</v>
      </c>
      <c r="G14" s="42">
        <v>806124551</v>
      </c>
      <c r="H14" s="43">
        <v>825624654</v>
      </c>
      <c r="I14" s="22">
        <f t="shared" si="0"/>
        <v>-738.56508016744078</v>
      </c>
      <c r="J14" s="23">
        <f t="shared" si="1"/>
        <v>-290.01463551519532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1650385412</v>
      </c>
      <c r="D16" s="41">
        <v>1645385412</v>
      </c>
      <c r="E16" s="41">
        <v>1496420070</v>
      </c>
      <c r="F16" s="41">
        <v>1669349359</v>
      </c>
      <c r="G16" s="42">
        <v>1931437209</v>
      </c>
      <c r="H16" s="43">
        <v>2304672851</v>
      </c>
      <c r="I16" s="22">
        <f t="shared" si="0"/>
        <v>11.556199523573607</v>
      </c>
      <c r="J16" s="23">
        <f t="shared" si="1"/>
        <v>15.483140875937762</v>
      </c>
    </row>
    <row r="17" spans="1:10" x14ac:dyDescent="0.2">
      <c r="A17" s="3" t="s">
        <v>17</v>
      </c>
      <c r="B17" s="21" t="s">
        <v>27</v>
      </c>
      <c r="C17" s="41">
        <v>1473056413</v>
      </c>
      <c r="D17" s="41">
        <v>1761198413</v>
      </c>
      <c r="E17" s="41">
        <v>909875995</v>
      </c>
      <c r="F17" s="41">
        <v>1505902640</v>
      </c>
      <c r="G17" s="42">
        <v>1521332185</v>
      </c>
      <c r="H17" s="43">
        <v>1577435246</v>
      </c>
      <c r="I17" s="29">
        <f t="shared" si="0"/>
        <v>65.50636001777363</v>
      </c>
      <c r="J17" s="30">
        <f t="shared" si="1"/>
        <v>20.131374008675529</v>
      </c>
    </row>
    <row r="18" spans="1:10" x14ac:dyDescent="0.2">
      <c r="A18" s="3" t="s">
        <v>17</v>
      </c>
      <c r="B18" s="24" t="s">
        <v>28</v>
      </c>
      <c r="C18" s="44">
        <v>4909489775</v>
      </c>
      <c r="D18" s="44">
        <v>5192631781</v>
      </c>
      <c r="E18" s="44">
        <v>3233919650</v>
      </c>
      <c r="F18" s="44">
        <v>5110123861</v>
      </c>
      <c r="G18" s="45">
        <v>5482449977</v>
      </c>
      <c r="H18" s="46">
        <v>5991243013</v>
      </c>
      <c r="I18" s="25">
        <f t="shared" si="0"/>
        <v>58.016413951410328</v>
      </c>
      <c r="J18" s="26">
        <f t="shared" si="1"/>
        <v>22.818155302375544</v>
      </c>
    </row>
    <row r="19" spans="1:10" ht="23.25" customHeight="1" x14ac:dyDescent="0.2">
      <c r="A19" s="31" t="s">
        <v>17</v>
      </c>
      <c r="B19" s="32" t="s">
        <v>29</v>
      </c>
      <c r="C19" s="50">
        <v>-199800023</v>
      </c>
      <c r="D19" s="50">
        <v>-721245527</v>
      </c>
      <c r="E19" s="50">
        <v>325936734</v>
      </c>
      <c r="F19" s="51">
        <v>-186990588</v>
      </c>
      <c r="G19" s="52">
        <v>-141925595</v>
      </c>
      <c r="H19" s="53">
        <v>-154154677</v>
      </c>
      <c r="I19" s="33">
        <f t="shared" si="0"/>
        <v>-157.37020976592348</v>
      </c>
      <c r="J19" s="34">
        <f t="shared" si="1"/>
        <v>-177.91261819231607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18200000</v>
      </c>
      <c r="D23" s="41">
        <v>28691694</v>
      </c>
      <c r="E23" s="41">
        <v>12666483</v>
      </c>
      <c r="F23" s="41">
        <v>7010000</v>
      </c>
      <c r="G23" s="42">
        <v>1000000</v>
      </c>
      <c r="H23" s="43">
        <v>1000000</v>
      </c>
      <c r="I23" s="36">
        <f t="shared" si="0"/>
        <v>-44.657092264679946</v>
      </c>
      <c r="J23" s="23">
        <f t="shared" si="1"/>
        <v>-57.10091934845731</v>
      </c>
    </row>
    <row r="24" spans="1:10" x14ac:dyDescent="0.2">
      <c r="A24" s="9" t="s">
        <v>17</v>
      </c>
      <c r="B24" s="21" t="s">
        <v>33</v>
      </c>
      <c r="C24" s="41">
        <v>216068500</v>
      </c>
      <c r="D24" s="41">
        <v>202632500</v>
      </c>
      <c r="E24" s="41">
        <v>155217006</v>
      </c>
      <c r="F24" s="41">
        <v>202605850</v>
      </c>
      <c r="G24" s="42">
        <v>181186000</v>
      </c>
      <c r="H24" s="43">
        <v>218365250</v>
      </c>
      <c r="I24" s="36">
        <f t="shared" si="0"/>
        <v>30.530703575096663</v>
      </c>
      <c r="J24" s="23">
        <f t="shared" si="1"/>
        <v>12.050743275849495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234268500</v>
      </c>
      <c r="D26" s="44">
        <v>231324194</v>
      </c>
      <c r="E26" s="44">
        <v>167883489</v>
      </c>
      <c r="F26" s="44">
        <v>209615850</v>
      </c>
      <c r="G26" s="45">
        <v>182186000</v>
      </c>
      <c r="H26" s="46">
        <v>219365250</v>
      </c>
      <c r="I26" s="25">
        <f t="shared" si="0"/>
        <v>24.857930490115088</v>
      </c>
      <c r="J26" s="26">
        <f t="shared" si="1"/>
        <v>9.3251163912454693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64000000</v>
      </c>
      <c r="D28" s="41">
        <v>72365000</v>
      </c>
      <c r="E28" s="41">
        <v>67122221</v>
      </c>
      <c r="F28" s="41">
        <v>63746350</v>
      </c>
      <c r="G28" s="42">
        <v>54086000</v>
      </c>
      <c r="H28" s="43">
        <v>77365000</v>
      </c>
      <c r="I28" s="36">
        <f t="shared" si="0"/>
        <v>-5.0294387606750979</v>
      </c>
      <c r="J28" s="23">
        <f t="shared" si="1"/>
        <v>4.847819711045398</v>
      </c>
    </row>
    <row r="29" spans="1:10" x14ac:dyDescent="0.2">
      <c r="A29" s="9" t="s">
        <v>17</v>
      </c>
      <c r="B29" s="21" t="s">
        <v>38</v>
      </c>
      <c r="C29" s="41">
        <v>69404250</v>
      </c>
      <c r="D29" s="41">
        <v>71400702</v>
      </c>
      <c r="E29" s="41">
        <v>52695087</v>
      </c>
      <c r="F29" s="41">
        <v>26026000</v>
      </c>
      <c r="G29" s="42">
        <v>11000000</v>
      </c>
      <c r="H29" s="43">
        <v>32000000</v>
      </c>
      <c r="I29" s="36">
        <f t="shared" si="0"/>
        <v>-50.610196354737965</v>
      </c>
      <c r="J29" s="23">
        <f t="shared" si="1"/>
        <v>-15.317575391470017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0</v>
      </c>
      <c r="E31" s="41">
        <v>0</v>
      </c>
      <c r="F31" s="41">
        <v>30833500</v>
      </c>
      <c r="G31" s="42">
        <v>16100000</v>
      </c>
      <c r="H31" s="43">
        <v>12100000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95864250</v>
      </c>
      <c r="D32" s="41">
        <v>87558492</v>
      </c>
      <c r="E32" s="41">
        <v>48066181</v>
      </c>
      <c r="F32" s="41">
        <v>89010000</v>
      </c>
      <c r="G32" s="42">
        <v>101000000</v>
      </c>
      <c r="H32" s="43">
        <v>97900250</v>
      </c>
      <c r="I32" s="36">
        <f t="shared" si="0"/>
        <v>85.182176216579393</v>
      </c>
      <c r="J32" s="23">
        <f t="shared" si="1"/>
        <v>26.759755968050449</v>
      </c>
    </row>
    <row r="33" spans="1:11" ht="13.5" thickBot="1" x14ac:dyDescent="0.25">
      <c r="A33" s="9" t="s">
        <v>17</v>
      </c>
      <c r="B33" s="37" t="s">
        <v>41</v>
      </c>
      <c r="C33" s="57">
        <v>241268500</v>
      </c>
      <c r="D33" s="57">
        <v>231324194</v>
      </c>
      <c r="E33" s="57">
        <v>167883489</v>
      </c>
      <c r="F33" s="57">
        <v>209615850</v>
      </c>
      <c r="G33" s="58">
        <v>182186000</v>
      </c>
      <c r="H33" s="59">
        <v>219365250</v>
      </c>
      <c r="I33" s="38">
        <f t="shared" si="0"/>
        <v>24.857930490115088</v>
      </c>
      <c r="J33" s="39">
        <f t="shared" si="1"/>
        <v>9.3251163912454693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485661667</v>
      </c>
      <c r="D8" s="41">
        <v>494661667</v>
      </c>
      <c r="E8" s="41">
        <v>456840261</v>
      </c>
      <c r="F8" s="41">
        <v>639381228</v>
      </c>
      <c r="G8" s="42">
        <v>662156456</v>
      </c>
      <c r="H8" s="43">
        <v>685302768</v>
      </c>
      <c r="I8" s="22">
        <f>IF(($E8       =0),0,((($F8       /$E8       )-1)*100))</f>
        <v>39.957285419727917</v>
      </c>
      <c r="J8" s="23">
        <f>IF(($E8       =0),0,(((($H8       /$E8       )^(1/3))-1)*100))</f>
        <v>14.473783844174836</v>
      </c>
    </row>
    <row r="9" spans="1:11" x14ac:dyDescent="0.2">
      <c r="A9" s="3" t="s">
        <v>17</v>
      </c>
      <c r="B9" s="21" t="s">
        <v>20</v>
      </c>
      <c r="C9" s="41">
        <v>1259083059</v>
      </c>
      <c r="D9" s="41">
        <v>1218859072</v>
      </c>
      <c r="E9" s="41">
        <v>1025787680</v>
      </c>
      <c r="F9" s="41">
        <v>1231274890</v>
      </c>
      <c r="G9" s="42">
        <v>1398297191</v>
      </c>
      <c r="H9" s="43">
        <v>1630277890</v>
      </c>
      <c r="I9" s="22">
        <f>IF(($E9       =0),0,((($F9       /$E9       )-1)*100))</f>
        <v>20.032138619563057</v>
      </c>
      <c r="J9" s="23">
        <f>IF(($E9       =0),0,(((($H9       /$E9       )^(1/3))-1)*100))</f>
        <v>16.699246870214157</v>
      </c>
    </row>
    <row r="10" spans="1:11" x14ac:dyDescent="0.2">
      <c r="A10" s="3" t="s">
        <v>17</v>
      </c>
      <c r="B10" s="21" t="s">
        <v>21</v>
      </c>
      <c r="C10" s="41">
        <v>616679680</v>
      </c>
      <c r="D10" s="41">
        <v>505244428</v>
      </c>
      <c r="E10" s="41">
        <v>470972403</v>
      </c>
      <c r="F10" s="41">
        <v>644299833</v>
      </c>
      <c r="G10" s="42">
        <v>643585192</v>
      </c>
      <c r="H10" s="43">
        <v>644949823</v>
      </c>
      <c r="I10" s="22">
        <f t="shared" ref="I10:I33" si="0">IF(($E10      =0),0,((($F10      /$E10      )-1)*100))</f>
        <v>36.802035298870784</v>
      </c>
      <c r="J10" s="23">
        <f t="shared" ref="J10:J33" si="1">IF(($E10      =0),0,(((($H10      /$E10      )^(1/3))-1)*100))</f>
        <v>11.047850350851673</v>
      </c>
    </row>
    <row r="11" spans="1:11" x14ac:dyDescent="0.2">
      <c r="A11" s="9" t="s">
        <v>17</v>
      </c>
      <c r="B11" s="24" t="s">
        <v>22</v>
      </c>
      <c r="C11" s="44">
        <v>2361424406</v>
      </c>
      <c r="D11" s="44">
        <v>2218765167</v>
      </c>
      <c r="E11" s="44">
        <v>1953600344</v>
      </c>
      <c r="F11" s="44">
        <v>2514955951</v>
      </c>
      <c r="G11" s="45">
        <v>2704038839</v>
      </c>
      <c r="H11" s="46">
        <v>2960530481</v>
      </c>
      <c r="I11" s="25">
        <f t="shared" si="0"/>
        <v>28.73441380802706</v>
      </c>
      <c r="J11" s="26">
        <f t="shared" si="1"/>
        <v>14.862413617936522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770918339</v>
      </c>
      <c r="D13" s="41">
        <v>770918339</v>
      </c>
      <c r="E13" s="41">
        <v>712179230</v>
      </c>
      <c r="F13" s="41">
        <v>843313819</v>
      </c>
      <c r="G13" s="42">
        <v>807021910</v>
      </c>
      <c r="H13" s="43">
        <v>814574574</v>
      </c>
      <c r="I13" s="22">
        <f t="shared" si="0"/>
        <v>18.413144258644</v>
      </c>
      <c r="J13" s="23">
        <f t="shared" si="1"/>
        <v>4.5796495280573835</v>
      </c>
    </row>
    <row r="14" spans="1:11" x14ac:dyDescent="0.2">
      <c r="A14" s="3" t="s">
        <v>17</v>
      </c>
      <c r="B14" s="21" t="s">
        <v>25</v>
      </c>
      <c r="C14" s="41">
        <v>31133259</v>
      </c>
      <c r="D14" s="41">
        <v>31133259</v>
      </c>
      <c r="E14" s="41">
        <v>0</v>
      </c>
      <c r="F14" s="41">
        <v>21164276</v>
      </c>
      <c r="G14" s="42">
        <v>22137833</v>
      </c>
      <c r="H14" s="43">
        <v>23156174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670449464</v>
      </c>
      <c r="D16" s="41">
        <v>700449464</v>
      </c>
      <c r="E16" s="41">
        <v>573491408</v>
      </c>
      <c r="F16" s="41">
        <v>789406028</v>
      </c>
      <c r="G16" s="42">
        <v>910974547</v>
      </c>
      <c r="H16" s="43">
        <v>1040332931</v>
      </c>
      <c r="I16" s="22">
        <f t="shared" si="0"/>
        <v>37.649146436732671</v>
      </c>
      <c r="J16" s="23">
        <f t="shared" si="1"/>
        <v>21.959361894991392</v>
      </c>
    </row>
    <row r="17" spans="1:10" x14ac:dyDescent="0.2">
      <c r="A17" s="3" t="s">
        <v>17</v>
      </c>
      <c r="B17" s="21" t="s">
        <v>27</v>
      </c>
      <c r="C17" s="41">
        <v>962782047</v>
      </c>
      <c r="D17" s="41">
        <v>955760816</v>
      </c>
      <c r="E17" s="41">
        <v>763719719</v>
      </c>
      <c r="F17" s="41">
        <v>971559935</v>
      </c>
      <c r="G17" s="42">
        <v>1051193476</v>
      </c>
      <c r="H17" s="43">
        <v>1097248570</v>
      </c>
      <c r="I17" s="29">
        <f t="shared" si="0"/>
        <v>27.214200554117163</v>
      </c>
      <c r="J17" s="30">
        <f t="shared" si="1"/>
        <v>12.838422619270929</v>
      </c>
    </row>
    <row r="18" spans="1:10" x14ac:dyDescent="0.2">
      <c r="A18" s="3" t="s">
        <v>17</v>
      </c>
      <c r="B18" s="24" t="s">
        <v>28</v>
      </c>
      <c r="C18" s="44">
        <v>2435283109</v>
      </c>
      <c r="D18" s="44">
        <v>2458261878</v>
      </c>
      <c r="E18" s="44">
        <v>2049390357</v>
      </c>
      <c r="F18" s="44">
        <v>2625444058</v>
      </c>
      <c r="G18" s="45">
        <v>2791327766</v>
      </c>
      <c r="H18" s="46">
        <v>2975312249</v>
      </c>
      <c r="I18" s="25">
        <f t="shared" si="0"/>
        <v>28.108539646066077</v>
      </c>
      <c r="J18" s="26">
        <f t="shared" si="1"/>
        <v>13.23202842154334</v>
      </c>
    </row>
    <row r="19" spans="1:10" ht="23.25" customHeight="1" x14ac:dyDescent="0.2">
      <c r="A19" s="31" t="s">
        <v>17</v>
      </c>
      <c r="B19" s="32" t="s">
        <v>29</v>
      </c>
      <c r="C19" s="50">
        <v>-73858703</v>
      </c>
      <c r="D19" s="50">
        <v>-239496711</v>
      </c>
      <c r="E19" s="50">
        <v>-95790013</v>
      </c>
      <c r="F19" s="51">
        <v>-110488107</v>
      </c>
      <c r="G19" s="52">
        <v>-87288927</v>
      </c>
      <c r="H19" s="53">
        <v>-14781768</v>
      </c>
      <c r="I19" s="33">
        <f t="shared" si="0"/>
        <v>15.344077675404421</v>
      </c>
      <c r="J19" s="34">
        <f t="shared" si="1"/>
        <v>-46.362476660912613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20615579</v>
      </c>
      <c r="E22" s="41">
        <v>17629662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29156264</v>
      </c>
      <c r="D23" s="41">
        <v>53246143</v>
      </c>
      <c r="E23" s="41">
        <v>21391257</v>
      </c>
      <c r="F23" s="41">
        <v>41800000</v>
      </c>
      <c r="G23" s="42">
        <v>0</v>
      </c>
      <c r="H23" s="43">
        <v>0</v>
      </c>
      <c r="I23" s="36">
        <f t="shared" si="0"/>
        <v>95.406936581613706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205584400</v>
      </c>
      <c r="D24" s="41">
        <v>205584400</v>
      </c>
      <c r="E24" s="41">
        <v>153114719</v>
      </c>
      <c r="F24" s="41">
        <v>170149440</v>
      </c>
      <c r="G24" s="42">
        <v>152563684</v>
      </c>
      <c r="H24" s="43">
        <v>132555681</v>
      </c>
      <c r="I24" s="36">
        <f t="shared" si="0"/>
        <v>11.125462732292913</v>
      </c>
      <c r="J24" s="23">
        <f t="shared" si="1"/>
        <v>-4.692487545504842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234740664</v>
      </c>
      <c r="D26" s="44">
        <v>279446122</v>
      </c>
      <c r="E26" s="44">
        <v>192135638</v>
      </c>
      <c r="F26" s="44">
        <v>211949440</v>
      </c>
      <c r="G26" s="45">
        <v>152563684</v>
      </c>
      <c r="H26" s="46">
        <v>132555681</v>
      </c>
      <c r="I26" s="25">
        <f t="shared" si="0"/>
        <v>10.312403365793067</v>
      </c>
      <c r="J26" s="26">
        <f t="shared" si="1"/>
        <v>-11.638420023779638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18951600</v>
      </c>
      <c r="D28" s="41">
        <v>38300933</v>
      </c>
      <c r="E28" s="41">
        <v>34019370</v>
      </c>
      <c r="F28" s="41">
        <v>56500408</v>
      </c>
      <c r="G28" s="42">
        <v>24758552</v>
      </c>
      <c r="H28" s="43">
        <v>5500000</v>
      </c>
      <c r="I28" s="36">
        <f t="shared" si="0"/>
        <v>66.083052096496786</v>
      </c>
      <c r="J28" s="23">
        <f t="shared" si="1"/>
        <v>-45.523130759394292</v>
      </c>
    </row>
    <row r="29" spans="1:10" x14ac:dyDescent="0.2">
      <c r="A29" s="9" t="s">
        <v>17</v>
      </c>
      <c r="B29" s="21" t="s">
        <v>38</v>
      </c>
      <c r="C29" s="41">
        <v>50426268</v>
      </c>
      <c r="D29" s="41">
        <v>56325880</v>
      </c>
      <c r="E29" s="41">
        <v>31033471</v>
      </c>
      <c r="F29" s="41">
        <v>31300000</v>
      </c>
      <c r="G29" s="42">
        <v>29548996</v>
      </c>
      <c r="H29" s="43">
        <v>15764000</v>
      </c>
      <c r="I29" s="36">
        <f t="shared" si="0"/>
        <v>0.85884366592443584</v>
      </c>
      <c r="J29" s="23">
        <f t="shared" si="1"/>
        <v>-20.210570878354893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36431196</v>
      </c>
      <c r="D31" s="41">
        <v>35751603</v>
      </c>
      <c r="E31" s="41">
        <v>37254120</v>
      </c>
      <c r="F31" s="41">
        <v>22000000</v>
      </c>
      <c r="G31" s="42">
        <v>23000000</v>
      </c>
      <c r="H31" s="43">
        <v>27000000</v>
      </c>
      <c r="I31" s="36">
        <f t="shared" si="0"/>
        <v>-40.946128911379468</v>
      </c>
      <c r="J31" s="23">
        <f t="shared" si="1"/>
        <v>-10.175153234324441</v>
      </c>
    </row>
    <row r="32" spans="1:10" x14ac:dyDescent="0.2">
      <c r="A32" s="9" t="s">
        <v>17</v>
      </c>
      <c r="B32" s="21" t="s">
        <v>34</v>
      </c>
      <c r="C32" s="41">
        <v>128931600</v>
      </c>
      <c r="D32" s="41">
        <v>149067706</v>
      </c>
      <c r="E32" s="41">
        <v>89828677</v>
      </c>
      <c r="F32" s="41">
        <v>102149032</v>
      </c>
      <c r="G32" s="42">
        <v>75256136</v>
      </c>
      <c r="H32" s="43">
        <v>84291681</v>
      </c>
      <c r="I32" s="36">
        <f t="shared" si="0"/>
        <v>13.715391800772036</v>
      </c>
      <c r="J32" s="23">
        <f t="shared" si="1"/>
        <v>-2.0983742295447527</v>
      </c>
    </row>
    <row r="33" spans="1:11" ht="13.5" thickBot="1" x14ac:dyDescent="0.25">
      <c r="A33" s="9" t="s">
        <v>17</v>
      </c>
      <c r="B33" s="37" t="s">
        <v>41</v>
      </c>
      <c r="C33" s="57">
        <v>234740664</v>
      </c>
      <c r="D33" s="57">
        <v>279446122</v>
      </c>
      <c r="E33" s="57">
        <v>192135638</v>
      </c>
      <c r="F33" s="57">
        <v>211949440</v>
      </c>
      <c r="G33" s="58">
        <v>152563684</v>
      </c>
      <c r="H33" s="59">
        <v>132555681</v>
      </c>
      <c r="I33" s="38">
        <f t="shared" si="0"/>
        <v>10.312403365793067</v>
      </c>
      <c r="J33" s="39">
        <f t="shared" si="1"/>
        <v>-11.638420023779638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1029662810</v>
      </c>
      <c r="D8" s="41">
        <v>1009055648</v>
      </c>
      <c r="E8" s="41">
        <v>978437698</v>
      </c>
      <c r="F8" s="41">
        <v>1058998989</v>
      </c>
      <c r="G8" s="42">
        <v>1122538927</v>
      </c>
      <c r="H8" s="43">
        <v>1189891264</v>
      </c>
      <c r="I8" s="22">
        <f>IF(($E8       =0),0,((($F8       /$E8       )-1)*100))</f>
        <v>8.2336658904980098</v>
      </c>
      <c r="J8" s="23">
        <f>IF(($E8       =0),0,(((($H8       /$E8       )^(1/3))-1)*100))</f>
        <v>6.7393858377192917</v>
      </c>
    </row>
    <row r="9" spans="1:11" x14ac:dyDescent="0.2">
      <c r="A9" s="3" t="s">
        <v>17</v>
      </c>
      <c r="B9" s="21" t="s">
        <v>20</v>
      </c>
      <c r="C9" s="41">
        <v>1839645507</v>
      </c>
      <c r="D9" s="41">
        <v>1830904774</v>
      </c>
      <c r="E9" s="41">
        <v>1740244036</v>
      </c>
      <c r="F9" s="41">
        <v>1965998416</v>
      </c>
      <c r="G9" s="42">
        <v>2244447976</v>
      </c>
      <c r="H9" s="43">
        <v>2564801379</v>
      </c>
      <c r="I9" s="22">
        <f>IF(($E9       =0),0,((($F9       /$E9       )-1)*100))</f>
        <v>12.972570244740078</v>
      </c>
      <c r="J9" s="23">
        <f>IF(($E9       =0),0,(((($H9       /$E9       )^(1/3))-1)*100))</f>
        <v>13.801467250208921</v>
      </c>
    </row>
    <row r="10" spans="1:11" x14ac:dyDescent="0.2">
      <c r="A10" s="3" t="s">
        <v>17</v>
      </c>
      <c r="B10" s="21" t="s">
        <v>21</v>
      </c>
      <c r="C10" s="41">
        <v>1285502177</v>
      </c>
      <c r="D10" s="41">
        <v>1427642249</v>
      </c>
      <c r="E10" s="41">
        <v>1305471071</v>
      </c>
      <c r="F10" s="41">
        <v>1439921242</v>
      </c>
      <c r="G10" s="42">
        <v>1515912727</v>
      </c>
      <c r="H10" s="43">
        <v>1598700959</v>
      </c>
      <c r="I10" s="22">
        <f t="shared" ref="I10:I33" si="0">IF(($E10      =0),0,((($F10      /$E10      )-1)*100))</f>
        <v>10.298977433257894</v>
      </c>
      <c r="J10" s="23">
        <f t="shared" ref="J10:J33" si="1">IF(($E10      =0),0,(((($H10      /$E10      )^(1/3))-1)*100))</f>
        <v>6.9875710256872114</v>
      </c>
    </row>
    <row r="11" spans="1:11" x14ac:dyDescent="0.2">
      <c r="A11" s="9" t="s">
        <v>17</v>
      </c>
      <c r="B11" s="24" t="s">
        <v>22</v>
      </c>
      <c r="C11" s="44">
        <v>4154810494</v>
      </c>
      <c r="D11" s="44">
        <v>4267602671</v>
      </c>
      <c r="E11" s="44">
        <v>4024152805</v>
      </c>
      <c r="F11" s="44">
        <v>4464918647</v>
      </c>
      <c r="G11" s="45">
        <v>4882899630</v>
      </c>
      <c r="H11" s="46">
        <v>5353393602</v>
      </c>
      <c r="I11" s="25">
        <f t="shared" si="0"/>
        <v>10.953009573899619</v>
      </c>
      <c r="J11" s="26">
        <f t="shared" si="1"/>
        <v>9.9811451611018462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1201915183</v>
      </c>
      <c r="D13" s="41">
        <v>1251915183</v>
      </c>
      <c r="E13" s="41">
        <v>1271490546</v>
      </c>
      <c r="F13" s="41">
        <v>1324654114</v>
      </c>
      <c r="G13" s="42">
        <v>1385588205</v>
      </c>
      <c r="H13" s="43">
        <v>1449325252</v>
      </c>
      <c r="I13" s="22">
        <f t="shared" si="0"/>
        <v>4.1812004160981076</v>
      </c>
      <c r="J13" s="23">
        <f t="shared" si="1"/>
        <v>4.4602132058070287</v>
      </c>
    </row>
    <row r="14" spans="1:11" x14ac:dyDescent="0.2">
      <c r="A14" s="3" t="s">
        <v>17</v>
      </c>
      <c r="B14" s="21" t="s">
        <v>25</v>
      </c>
      <c r="C14" s="41">
        <v>144304372</v>
      </c>
      <c r="D14" s="41">
        <v>144304372</v>
      </c>
      <c r="E14" s="41">
        <v>0</v>
      </c>
      <c r="F14" s="41">
        <v>161405823</v>
      </c>
      <c r="G14" s="42">
        <v>179051136</v>
      </c>
      <c r="H14" s="43">
        <v>199013827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1312620738</v>
      </c>
      <c r="D16" s="41">
        <v>1242620738</v>
      </c>
      <c r="E16" s="41">
        <v>1304914398</v>
      </c>
      <c r="F16" s="41">
        <v>1460900931</v>
      </c>
      <c r="G16" s="42">
        <v>1690262378</v>
      </c>
      <c r="H16" s="43">
        <v>1905263752</v>
      </c>
      <c r="I16" s="22">
        <f t="shared" si="0"/>
        <v>11.953775147172529</v>
      </c>
      <c r="J16" s="23">
        <f t="shared" si="1"/>
        <v>13.446480554018848</v>
      </c>
    </row>
    <row r="17" spans="1:10" x14ac:dyDescent="0.2">
      <c r="A17" s="3" t="s">
        <v>17</v>
      </c>
      <c r="B17" s="21" t="s">
        <v>27</v>
      </c>
      <c r="C17" s="41">
        <v>1257548207</v>
      </c>
      <c r="D17" s="41">
        <v>1489160557</v>
      </c>
      <c r="E17" s="41">
        <v>1848884220</v>
      </c>
      <c r="F17" s="41">
        <v>1301724644</v>
      </c>
      <c r="G17" s="42">
        <v>1338293495</v>
      </c>
      <c r="H17" s="43">
        <v>1399234029</v>
      </c>
      <c r="I17" s="29">
        <f t="shared" si="0"/>
        <v>-29.59404218399354</v>
      </c>
      <c r="J17" s="30">
        <f t="shared" si="1"/>
        <v>-8.870242576214693</v>
      </c>
    </row>
    <row r="18" spans="1:10" x14ac:dyDescent="0.2">
      <c r="A18" s="3" t="s">
        <v>17</v>
      </c>
      <c r="B18" s="24" t="s">
        <v>28</v>
      </c>
      <c r="C18" s="44">
        <v>3916388500</v>
      </c>
      <c r="D18" s="44">
        <v>4128000850</v>
      </c>
      <c r="E18" s="44">
        <v>4425289164</v>
      </c>
      <c r="F18" s="44">
        <v>4248685512</v>
      </c>
      <c r="G18" s="45">
        <v>4593195214</v>
      </c>
      <c r="H18" s="46">
        <v>4952836860</v>
      </c>
      <c r="I18" s="25">
        <f t="shared" si="0"/>
        <v>-3.9907821942277044</v>
      </c>
      <c r="J18" s="26">
        <f t="shared" si="1"/>
        <v>3.8255219206742019</v>
      </c>
    </row>
    <row r="19" spans="1:10" ht="23.25" customHeight="1" x14ac:dyDescent="0.2">
      <c r="A19" s="31" t="s">
        <v>17</v>
      </c>
      <c r="B19" s="32" t="s">
        <v>29</v>
      </c>
      <c r="C19" s="50">
        <v>238421994</v>
      </c>
      <c r="D19" s="50">
        <v>139601821</v>
      </c>
      <c r="E19" s="50">
        <v>-401136359</v>
      </c>
      <c r="F19" s="51">
        <v>216233135</v>
      </c>
      <c r="G19" s="52">
        <v>289704416</v>
      </c>
      <c r="H19" s="53">
        <v>400556742</v>
      </c>
      <c r="I19" s="33">
        <f t="shared" si="0"/>
        <v>-153.90514475901696</v>
      </c>
      <c r="J19" s="34">
        <f t="shared" si="1"/>
        <v>-199.95181219707166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190000000</v>
      </c>
      <c r="D23" s="41">
        <v>137726580</v>
      </c>
      <c r="E23" s="41">
        <v>114421416</v>
      </c>
      <c r="F23" s="41">
        <v>192500000</v>
      </c>
      <c r="G23" s="42">
        <v>229150205</v>
      </c>
      <c r="H23" s="43">
        <v>160748683</v>
      </c>
      <c r="I23" s="36">
        <f t="shared" si="0"/>
        <v>68.237736194420108</v>
      </c>
      <c r="J23" s="23">
        <f t="shared" si="1"/>
        <v>11.998799743291965</v>
      </c>
    </row>
    <row r="24" spans="1:10" x14ac:dyDescent="0.2">
      <c r="A24" s="9" t="s">
        <v>17</v>
      </c>
      <c r="B24" s="21" t="s">
        <v>33</v>
      </c>
      <c r="C24" s="41">
        <v>455473997</v>
      </c>
      <c r="D24" s="41">
        <v>546251908</v>
      </c>
      <c r="E24" s="41">
        <v>405623255</v>
      </c>
      <c r="F24" s="41">
        <v>464088000</v>
      </c>
      <c r="G24" s="42">
        <v>492423000</v>
      </c>
      <c r="H24" s="43">
        <v>502719000</v>
      </c>
      <c r="I24" s="36">
        <f t="shared" si="0"/>
        <v>14.413558463259225</v>
      </c>
      <c r="J24" s="23">
        <f t="shared" si="1"/>
        <v>7.4156311374351525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645473997</v>
      </c>
      <c r="D26" s="44">
        <v>683978488</v>
      </c>
      <c r="E26" s="44">
        <v>520044671</v>
      </c>
      <c r="F26" s="44">
        <v>656588000</v>
      </c>
      <c r="G26" s="45">
        <v>721573205</v>
      </c>
      <c r="H26" s="46">
        <v>663467683</v>
      </c>
      <c r="I26" s="25">
        <f t="shared" si="0"/>
        <v>26.256076951512508</v>
      </c>
      <c r="J26" s="26">
        <f t="shared" si="1"/>
        <v>8.4575295189892152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108197094</v>
      </c>
      <c r="D28" s="41">
        <v>78023405</v>
      </c>
      <c r="E28" s="41">
        <v>70121748</v>
      </c>
      <c r="F28" s="41">
        <v>138700000</v>
      </c>
      <c r="G28" s="42">
        <v>181650205</v>
      </c>
      <c r="H28" s="43">
        <v>236148683</v>
      </c>
      <c r="I28" s="36">
        <f t="shared" si="0"/>
        <v>97.798834107786362</v>
      </c>
      <c r="J28" s="23">
        <f t="shared" si="1"/>
        <v>49.891704442034168</v>
      </c>
    </row>
    <row r="29" spans="1:10" x14ac:dyDescent="0.2">
      <c r="A29" s="9" t="s">
        <v>17</v>
      </c>
      <c r="B29" s="21" t="s">
        <v>38</v>
      </c>
      <c r="C29" s="41">
        <v>71158000</v>
      </c>
      <c r="D29" s="41">
        <v>158616072</v>
      </c>
      <c r="E29" s="41">
        <v>140172095</v>
      </c>
      <c r="F29" s="41">
        <v>71765000</v>
      </c>
      <c r="G29" s="42">
        <v>40000000</v>
      </c>
      <c r="H29" s="43">
        <v>56000000</v>
      </c>
      <c r="I29" s="36">
        <f t="shared" si="0"/>
        <v>-48.802220584632053</v>
      </c>
      <c r="J29" s="23">
        <f t="shared" si="1"/>
        <v>-26.349535947726142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312123450</v>
      </c>
      <c r="D31" s="41">
        <v>355263610</v>
      </c>
      <c r="E31" s="41">
        <v>239109836</v>
      </c>
      <c r="F31" s="41">
        <v>320823000</v>
      </c>
      <c r="G31" s="42">
        <v>350923000</v>
      </c>
      <c r="H31" s="43">
        <v>263319000</v>
      </c>
      <c r="I31" s="36">
        <f t="shared" si="0"/>
        <v>34.173903243361359</v>
      </c>
      <c r="J31" s="23">
        <f t="shared" si="1"/>
        <v>3.2670058546672154</v>
      </c>
    </row>
    <row r="32" spans="1:10" x14ac:dyDescent="0.2">
      <c r="A32" s="9" t="s">
        <v>17</v>
      </c>
      <c r="B32" s="21" t="s">
        <v>34</v>
      </c>
      <c r="C32" s="41">
        <v>153995453</v>
      </c>
      <c r="D32" s="41">
        <v>92075401</v>
      </c>
      <c r="E32" s="41">
        <v>70640992</v>
      </c>
      <c r="F32" s="41">
        <v>125300000</v>
      </c>
      <c r="G32" s="42">
        <v>149000000</v>
      </c>
      <c r="H32" s="43">
        <v>108000000</v>
      </c>
      <c r="I32" s="36">
        <f t="shared" si="0"/>
        <v>77.375765051544022</v>
      </c>
      <c r="J32" s="23">
        <f t="shared" si="1"/>
        <v>15.200842540204039</v>
      </c>
    </row>
    <row r="33" spans="1:11" ht="13.5" thickBot="1" x14ac:dyDescent="0.25">
      <c r="A33" s="9" t="s">
        <v>17</v>
      </c>
      <c r="B33" s="37" t="s">
        <v>41</v>
      </c>
      <c r="C33" s="57">
        <v>645473997</v>
      </c>
      <c r="D33" s="57">
        <v>683978488</v>
      </c>
      <c r="E33" s="57">
        <v>520044671</v>
      </c>
      <c r="F33" s="57">
        <v>656588000</v>
      </c>
      <c r="G33" s="58">
        <v>721573205</v>
      </c>
      <c r="H33" s="59">
        <v>663467683</v>
      </c>
      <c r="I33" s="38">
        <f t="shared" si="0"/>
        <v>26.256076951512508</v>
      </c>
      <c r="J33" s="39">
        <f t="shared" si="1"/>
        <v>8.4575295189892152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660893479</v>
      </c>
      <c r="D8" s="41">
        <v>660893479</v>
      </c>
      <c r="E8" s="41">
        <v>680774779</v>
      </c>
      <c r="F8" s="41">
        <v>687319713</v>
      </c>
      <c r="G8" s="42">
        <v>740628420</v>
      </c>
      <c r="H8" s="43">
        <v>790494635</v>
      </c>
      <c r="I8" s="22">
        <f>IF(($E8       =0),0,((($F8       /$E8       )-1)*100))</f>
        <v>0.96139489914917053</v>
      </c>
      <c r="J8" s="23">
        <f>IF(($E8       =0),0,(((($H8       /$E8       )^(1/3))-1)*100))</f>
        <v>5.107044165837582</v>
      </c>
    </row>
    <row r="9" spans="1:11" x14ac:dyDescent="0.2">
      <c r="A9" s="3" t="s">
        <v>17</v>
      </c>
      <c r="B9" s="21" t="s">
        <v>20</v>
      </c>
      <c r="C9" s="41">
        <v>1517255535</v>
      </c>
      <c r="D9" s="41">
        <v>1450585535</v>
      </c>
      <c r="E9" s="41">
        <v>1347270103</v>
      </c>
      <c r="F9" s="41">
        <v>1611045774</v>
      </c>
      <c r="G9" s="42">
        <v>1742163573</v>
      </c>
      <c r="H9" s="43">
        <v>1885220826</v>
      </c>
      <c r="I9" s="22">
        <f>IF(($E9       =0),0,((($F9       /$E9       )-1)*100))</f>
        <v>19.578529235722229</v>
      </c>
      <c r="J9" s="23">
        <f>IF(($E9       =0),0,(((($H9       /$E9       )^(1/3))-1)*100))</f>
        <v>11.84996488056389</v>
      </c>
    </row>
    <row r="10" spans="1:11" x14ac:dyDescent="0.2">
      <c r="A10" s="3" t="s">
        <v>17</v>
      </c>
      <c r="B10" s="21" t="s">
        <v>21</v>
      </c>
      <c r="C10" s="41">
        <v>541454780</v>
      </c>
      <c r="D10" s="41">
        <v>687186780</v>
      </c>
      <c r="E10" s="41">
        <v>729340732</v>
      </c>
      <c r="F10" s="41">
        <v>659912780</v>
      </c>
      <c r="G10" s="42">
        <v>685706773</v>
      </c>
      <c r="H10" s="43">
        <v>717948656</v>
      </c>
      <c r="I10" s="22">
        <f t="shared" ref="I10:I33" si="0">IF(($E10      =0),0,((($F10      /$E10      )-1)*100))</f>
        <v>-9.5192752788692445</v>
      </c>
      <c r="J10" s="23">
        <f t="shared" ref="J10:J33" si="1">IF(($E10      =0),0,(((($H10      /$E10      )^(1/3))-1)*100))</f>
        <v>-0.52339092843293189</v>
      </c>
    </row>
    <row r="11" spans="1:11" x14ac:dyDescent="0.2">
      <c r="A11" s="9" t="s">
        <v>17</v>
      </c>
      <c r="B11" s="24" t="s">
        <v>22</v>
      </c>
      <c r="C11" s="44">
        <v>2719603794</v>
      </c>
      <c r="D11" s="44">
        <v>2798665794</v>
      </c>
      <c r="E11" s="44">
        <v>2757385614</v>
      </c>
      <c r="F11" s="44">
        <v>2958278267</v>
      </c>
      <c r="G11" s="45">
        <v>3168498766</v>
      </c>
      <c r="H11" s="46">
        <v>3393664117</v>
      </c>
      <c r="I11" s="25">
        <f t="shared" si="0"/>
        <v>7.2856205523091466</v>
      </c>
      <c r="J11" s="26">
        <f t="shared" si="1"/>
        <v>7.166023725131021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881637275</v>
      </c>
      <c r="D13" s="41">
        <v>910365875</v>
      </c>
      <c r="E13" s="41">
        <v>865173778</v>
      </c>
      <c r="F13" s="41">
        <v>950862583</v>
      </c>
      <c r="G13" s="42">
        <v>997950481</v>
      </c>
      <c r="H13" s="43">
        <v>1048565574</v>
      </c>
      <c r="I13" s="22">
        <f t="shared" si="0"/>
        <v>9.9042304770360357</v>
      </c>
      <c r="J13" s="23">
        <f t="shared" si="1"/>
        <v>6.6180533769305772</v>
      </c>
    </row>
    <row r="14" spans="1:11" x14ac:dyDescent="0.2">
      <c r="A14" s="3" t="s">
        <v>17</v>
      </c>
      <c r="B14" s="21" t="s">
        <v>25</v>
      </c>
      <c r="C14" s="41">
        <v>317500000</v>
      </c>
      <c r="D14" s="41">
        <v>317500000</v>
      </c>
      <c r="E14" s="41">
        <v>317500000</v>
      </c>
      <c r="F14" s="41">
        <v>355246241</v>
      </c>
      <c r="G14" s="42">
        <v>382155695</v>
      </c>
      <c r="H14" s="43">
        <v>409004510</v>
      </c>
      <c r="I14" s="22">
        <f t="shared" si="0"/>
        <v>11.888579842519675</v>
      </c>
      <c r="J14" s="23">
        <f t="shared" si="1"/>
        <v>8.8081573769962063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785000000</v>
      </c>
      <c r="D16" s="41">
        <v>790100000</v>
      </c>
      <c r="E16" s="41">
        <v>673594408</v>
      </c>
      <c r="F16" s="41">
        <v>897300000</v>
      </c>
      <c r="G16" s="42">
        <v>988900000</v>
      </c>
      <c r="H16" s="43">
        <v>1087790000</v>
      </c>
      <c r="I16" s="22">
        <f t="shared" si="0"/>
        <v>33.2107258230089</v>
      </c>
      <c r="J16" s="23">
        <f t="shared" si="1"/>
        <v>17.322739785843776</v>
      </c>
    </row>
    <row r="17" spans="1:10" x14ac:dyDescent="0.2">
      <c r="A17" s="3" t="s">
        <v>17</v>
      </c>
      <c r="B17" s="21" t="s">
        <v>27</v>
      </c>
      <c r="C17" s="41">
        <v>707115107</v>
      </c>
      <c r="D17" s="41">
        <v>764945022</v>
      </c>
      <c r="E17" s="41">
        <v>636656652</v>
      </c>
      <c r="F17" s="41">
        <v>725095906</v>
      </c>
      <c r="G17" s="42">
        <v>752194383</v>
      </c>
      <c r="H17" s="43">
        <v>796489031</v>
      </c>
      <c r="I17" s="29">
        <f t="shared" si="0"/>
        <v>13.891200810071801</v>
      </c>
      <c r="J17" s="30">
        <f t="shared" si="1"/>
        <v>7.7518758131537746</v>
      </c>
    </row>
    <row r="18" spans="1:10" x14ac:dyDescent="0.2">
      <c r="A18" s="3" t="s">
        <v>17</v>
      </c>
      <c r="B18" s="24" t="s">
        <v>28</v>
      </c>
      <c r="C18" s="44">
        <v>2691252382</v>
      </c>
      <c r="D18" s="44">
        <v>2782910897</v>
      </c>
      <c r="E18" s="44">
        <v>2492924838</v>
      </c>
      <c r="F18" s="44">
        <v>2928504730</v>
      </c>
      <c r="G18" s="45">
        <v>3121200559</v>
      </c>
      <c r="H18" s="46">
        <v>3341849115</v>
      </c>
      <c r="I18" s="25">
        <f t="shared" si="0"/>
        <v>17.472644395867665</v>
      </c>
      <c r="J18" s="26">
        <f t="shared" si="1"/>
        <v>10.262004715914186</v>
      </c>
    </row>
    <row r="19" spans="1:10" ht="23.25" customHeight="1" x14ac:dyDescent="0.2">
      <c r="A19" s="31" t="s">
        <v>17</v>
      </c>
      <c r="B19" s="32" t="s">
        <v>29</v>
      </c>
      <c r="C19" s="50">
        <v>28351412</v>
      </c>
      <c r="D19" s="50">
        <v>15754897</v>
      </c>
      <c r="E19" s="50">
        <v>264460776</v>
      </c>
      <c r="F19" s="51">
        <v>29773537</v>
      </c>
      <c r="G19" s="52">
        <v>47298207</v>
      </c>
      <c r="H19" s="53">
        <v>51815002</v>
      </c>
      <c r="I19" s="33">
        <f t="shared" si="0"/>
        <v>-88.741794737832876</v>
      </c>
      <c r="J19" s="34">
        <f t="shared" si="1"/>
        <v>-41.919356813792007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35240000</v>
      </c>
      <c r="D23" s="41">
        <v>55390000</v>
      </c>
      <c r="E23" s="41">
        <v>26768204</v>
      </c>
      <c r="F23" s="41">
        <v>41500000</v>
      </c>
      <c r="G23" s="42">
        <v>31500000</v>
      </c>
      <c r="H23" s="43">
        <v>31500000</v>
      </c>
      <c r="I23" s="36">
        <f t="shared" si="0"/>
        <v>55.034682192350303</v>
      </c>
      <c r="J23" s="23">
        <f t="shared" si="1"/>
        <v>5.5756523175766848</v>
      </c>
    </row>
    <row r="24" spans="1:10" x14ac:dyDescent="0.2">
      <c r="A24" s="9" t="s">
        <v>17</v>
      </c>
      <c r="B24" s="21" t="s">
        <v>33</v>
      </c>
      <c r="C24" s="41">
        <v>214233000</v>
      </c>
      <c r="D24" s="41">
        <v>161349000</v>
      </c>
      <c r="E24" s="41">
        <v>142661327</v>
      </c>
      <c r="F24" s="41">
        <v>572229000</v>
      </c>
      <c r="G24" s="42">
        <v>657904000</v>
      </c>
      <c r="H24" s="43">
        <v>114513000</v>
      </c>
      <c r="I24" s="36">
        <f t="shared" si="0"/>
        <v>301.11010603455276</v>
      </c>
      <c r="J24" s="23">
        <f t="shared" si="1"/>
        <v>-7.0642422418621837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249473000</v>
      </c>
      <c r="D26" s="44">
        <v>216739000</v>
      </c>
      <c r="E26" s="44">
        <v>169429531</v>
      </c>
      <c r="F26" s="44">
        <v>613729000</v>
      </c>
      <c r="G26" s="45">
        <v>689404000</v>
      </c>
      <c r="H26" s="46">
        <v>146013000</v>
      </c>
      <c r="I26" s="25">
        <f t="shared" si="0"/>
        <v>262.23260276864011</v>
      </c>
      <c r="J26" s="26">
        <f t="shared" si="1"/>
        <v>-4.8371430496709777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125947000</v>
      </c>
      <c r="D28" s="41">
        <v>68740000</v>
      </c>
      <c r="E28" s="41">
        <v>61939878</v>
      </c>
      <c r="F28" s="41">
        <v>517500000</v>
      </c>
      <c r="G28" s="42">
        <v>576000000</v>
      </c>
      <c r="H28" s="43">
        <v>2000000</v>
      </c>
      <c r="I28" s="36">
        <f t="shared" si="0"/>
        <v>735.48759976569545</v>
      </c>
      <c r="J28" s="23">
        <f t="shared" si="1"/>
        <v>-68.156566924829164</v>
      </c>
    </row>
    <row r="29" spans="1:10" x14ac:dyDescent="0.2">
      <c r="A29" s="9" t="s">
        <v>17</v>
      </c>
      <c r="B29" s="21" t="s">
        <v>38</v>
      </c>
      <c r="C29" s="41">
        <v>54026000</v>
      </c>
      <c r="D29" s="41">
        <v>35104000</v>
      </c>
      <c r="E29" s="41">
        <v>25062445</v>
      </c>
      <c r="F29" s="41">
        <v>6000000</v>
      </c>
      <c r="G29" s="42">
        <v>23500000</v>
      </c>
      <c r="H29" s="43">
        <v>21000000</v>
      </c>
      <c r="I29" s="36">
        <f t="shared" si="0"/>
        <v>-76.059797836962844</v>
      </c>
      <c r="J29" s="23">
        <f t="shared" si="1"/>
        <v>-5.7245488709296355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42000000</v>
      </c>
      <c r="D31" s="41">
        <v>45500000</v>
      </c>
      <c r="E31" s="41">
        <v>45501094</v>
      </c>
      <c r="F31" s="41">
        <v>42669947</v>
      </c>
      <c r="G31" s="42">
        <v>43682798</v>
      </c>
      <c r="H31" s="43">
        <v>46500000</v>
      </c>
      <c r="I31" s="36">
        <f t="shared" si="0"/>
        <v>-6.2221514937640832</v>
      </c>
      <c r="J31" s="23">
        <f t="shared" si="1"/>
        <v>0.72649099961161756</v>
      </c>
    </row>
    <row r="32" spans="1:10" x14ac:dyDescent="0.2">
      <c r="A32" s="9" t="s">
        <v>17</v>
      </c>
      <c r="B32" s="21" t="s">
        <v>34</v>
      </c>
      <c r="C32" s="41">
        <v>27500000</v>
      </c>
      <c r="D32" s="41">
        <v>67395000</v>
      </c>
      <c r="E32" s="41">
        <v>36926114</v>
      </c>
      <c r="F32" s="41">
        <v>47559053</v>
      </c>
      <c r="G32" s="42">
        <v>46221202</v>
      </c>
      <c r="H32" s="43">
        <v>76513000</v>
      </c>
      <c r="I32" s="36">
        <f t="shared" si="0"/>
        <v>28.795174601909103</v>
      </c>
      <c r="J32" s="23">
        <f t="shared" si="1"/>
        <v>27.487383563413758</v>
      </c>
    </row>
    <row r="33" spans="1:11" ht="13.5" thickBot="1" x14ac:dyDescent="0.25">
      <c r="A33" s="9" t="s">
        <v>17</v>
      </c>
      <c r="B33" s="37" t="s">
        <v>41</v>
      </c>
      <c r="C33" s="57">
        <v>249473000</v>
      </c>
      <c r="D33" s="57">
        <v>216739000</v>
      </c>
      <c r="E33" s="57">
        <v>169429531</v>
      </c>
      <c r="F33" s="57">
        <v>613729000</v>
      </c>
      <c r="G33" s="58">
        <v>689404000</v>
      </c>
      <c r="H33" s="59">
        <v>146013000</v>
      </c>
      <c r="I33" s="38">
        <f t="shared" si="0"/>
        <v>262.23260276864011</v>
      </c>
      <c r="J33" s="39">
        <f t="shared" si="1"/>
        <v>-4.8371430496709777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403584605</v>
      </c>
      <c r="D8" s="41">
        <v>383584605</v>
      </c>
      <c r="E8" s="41">
        <v>361301097</v>
      </c>
      <c r="F8" s="41">
        <v>420000000</v>
      </c>
      <c r="G8" s="42">
        <v>437791529</v>
      </c>
      <c r="H8" s="43">
        <v>457714443</v>
      </c>
      <c r="I8" s="22">
        <f>IF(($E8       =0),0,((($F8       /$E8       )-1)*100))</f>
        <v>16.24653328965675</v>
      </c>
      <c r="J8" s="23">
        <f>IF(($E8       =0),0,(((($H8       /$E8       )^(1/3))-1)*100))</f>
        <v>8.2036170813600364</v>
      </c>
    </row>
    <row r="9" spans="1:11" x14ac:dyDescent="0.2">
      <c r="A9" s="3" t="s">
        <v>17</v>
      </c>
      <c r="B9" s="21" t="s">
        <v>20</v>
      </c>
      <c r="C9" s="41">
        <v>952201583</v>
      </c>
      <c r="D9" s="41">
        <v>964201583</v>
      </c>
      <c r="E9" s="41">
        <v>892979285</v>
      </c>
      <c r="F9" s="41">
        <v>1054859655</v>
      </c>
      <c r="G9" s="42">
        <v>1177332438</v>
      </c>
      <c r="H9" s="43">
        <v>1328148541</v>
      </c>
      <c r="I9" s="22">
        <f>IF(($E9       =0),0,((($F9       /$E9       )-1)*100))</f>
        <v>18.128121527477536</v>
      </c>
      <c r="J9" s="23">
        <f>IF(($E9       =0),0,(((($H9       /$E9       )^(1/3))-1)*100))</f>
        <v>14.148030262166866</v>
      </c>
    </row>
    <row r="10" spans="1:11" x14ac:dyDescent="0.2">
      <c r="A10" s="3" t="s">
        <v>17</v>
      </c>
      <c r="B10" s="21" t="s">
        <v>21</v>
      </c>
      <c r="C10" s="41">
        <v>1200580492</v>
      </c>
      <c r="D10" s="41">
        <v>1208580492</v>
      </c>
      <c r="E10" s="41">
        <v>1219877503</v>
      </c>
      <c r="F10" s="41">
        <v>1310900235</v>
      </c>
      <c r="G10" s="42">
        <v>1377719128</v>
      </c>
      <c r="H10" s="43">
        <v>1443459341</v>
      </c>
      <c r="I10" s="22">
        <f t="shared" ref="I10:I33" si="0">IF(($E10      =0),0,((($F10      /$E10      )-1)*100))</f>
        <v>7.4616288747149762</v>
      </c>
      <c r="J10" s="23">
        <f t="shared" ref="J10:J33" si="1">IF(($E10      =0),0,(((($H10      /$E10      )^(1/3))-1)*100))</f>
        <v>5.7700665782262517</v>
      </c>
    </row>
    <row r="11" spans="1:11" x14ac:dyDescent="0.2">
      <c r="A11" s="9" t="s">
        <v>17</v>
      </c>
      <c r="B11" s="24" t="s">
        <v>22</v>
      </c>
      <c r="C11" s="44">
        <v>2556366680</v>
      </c>
      <c r="D11" s="44">
        <v>2556366680</v>
      </c>
      <c r="E11" s="44">
        <v>2474157885</v>
      </c>
      <c r="F11" s="44">
        <v>2785759890</v>
      </c>
      <c r="G11" s="45">
        <v>2992843095</v>
      </c>
      <c r="H11" s="46">
        <v>3229322325</v>
      </c>
      <c r="I11" s="25">
        <f t="shared" si="0"/>
        <v>12.594265179645149</v>
      </c>
      <c r="J11" s="26">
        <f t="shared" si="1"/>
        <v>9.2851941865113474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695455531</v>
      </c>
      <c r="D13" s="41">
        <v>695455531</v>
      </c>
      <c r="E13" s="41">
        <v>697510453</v>
      </c>
      <c r="F13" s="41">
        <v>730202071</v>
      </c>
      <c r="G13" s="42">
        <v>773791365</v>
      </c>
      <c r="H13" s="43">
        <v>818161963</v>
      </c>
      <c r="I13" s="22">
        <f t="shared" si="0"/>
        <v>4.686900082915324</v>
      </c>
      <c r="J13" s="23">
        <f t="shared" si="1"/>
        <v>5.4620449410854199</v>
      </c>
    </row>
    <row r="14" spans="1:11" x14ac:dyDescent="0.2">
      <c r="A14" s="3" t="s">
        <v>17</v>
      </c>
      <c r="B14" s="21" t="s">
        <v>25</v>
      </c>
      <c r="C14" s="41">
        <v>220000000</v>
      </c>
      <c r="D14" s="41">
        <v>200000000</v>
      </c>
      <c r="E14" s="41">
        <v>0</v>
      </c>
      <c r="F14" s="41">
        <v>209800000</v>
      </c>
      <c r="G14" s="42">
        <v>219450801</v>
      </c>
      <c r="H14" s="43">
        <v>229326087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525637660</v>
      </c>
      <c r="D16" s="41">
        <v>495637660</v>
      </c>
      <c r="E16" s="41">
        <v>755101202</v>
      </c>
      <c r="F16" s="41">
        <v>665719792</v>
      </c>
      <c r="G16" s="42">
        <v>696342903</v>
      </c>
      <c r="H16" s="43">
        <v>727678333</v>
      </c>
      <c r="I16" s="22">
        <f t="shared" si="0"/>
        <v>-11.837010689859817</v>
      </c>
      <c r="J16" s="23">
        <f t="shared" si="1"/>
        <v>-1.2255180175763436</v>
      </c>
    </row>
    <row r="17" spans="1:10" x14ac:dyDescent="0.2">
      <c r="A17" s="3" t="s">
        <v>17</v>
      </c>
      <c r="B17" s="21" t="s">
        <v>27</v>
      </c>
      <c r="C17" s="41">
        <v>1110543840</v>
      </c>
      <c r="D17" s="41">
        <v>1151551975</v>
      </c>
      <c r="E17" s="41">
        <v>962858652</v>
      </c>
      <c r="F17" s="41">
        <v>1093964088</v>
      </c>
      <c r="G17" s="42">
        <v>1172185247</v>
      </c>
      <c r="H17" s="43">
        <v>1249577200</v>
      </c>
      <c r="I17" s="29">
        <f t="shared" si="0"/>
        <v>13.616270231115912</v>
      </c>
      <c r="J17" s="30">
        <f t="shared" si="1"/>
        <v>9.0770837816756647</v>
      </c>
    </row>
    <row r="18" spans="1:10" x14ac:dyDescent="0.2">
      <c r="A18" s="3" t="s">
        <v>17</v>
      </c>
      <c r="B18" s="24" t="s">
        <v>28</v>
      </c>
      <c r="C18" s="44">
        <v>2551637031</v>
      </c>
      <c r="D18" s="44">
        <v>2542645166</v>
      </c>
      <c r="E18" s="44">
        <v>2415470307</v>
      </c>
      <c r="F18" s="44">
        <v>2699685951</v>
      </c>
      <c r="G18" s="45">
        <v>2861770316</v>
      </c>
      <c r="H18" s="46">
        <v>3024743583</v>
      </c>
      <c r="I18" s="25">
        <f t="shared" si="0"/>
        <v>11.766472275661876</v>
      </c>
      <c r="J18" s="26">
        <f t="shared" si="1"/>
        <v>7.7859830390324847</v>
      </c>
    </row>
    <row r="19" spans="1:10" ht="23.25" customHeight="1" x14ac:dyDescent="0.2">
      <c r="A19" s="31" t="s">
        <v>17</v>
      </c>
      <c r="B19" s="32" t="s">
        <v>29</v>
      </c>
      <c r="C19" s="50">
        <v>4729649</v>
      </c>
      <c r="D19" s="50">
        <v>13721514</v>
      </c>
      <c r="E19" s="50">
        <v>58687578</v>
      </c>
      <c r="F19" s="51">
        <v>86073939</v>
      </c>
      <c r="G19" s="52">
        <v>131072779</v>
      </c>
      <c r="H19" s="53">
        <v>204578742</v>
      </c>
      <c r="I19" s="33">
        <f t="shared" si="0"/>
        <v>46.664663857826952</v>
      </c>
      <c r="J19" s="34">
        <f t="shared" si="1"/>
        <v>51.625218236890923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20377995</v>
      </c>
      <c r="E23" s="41">
        <v>41004726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361808000</v>
      </c>
      <c r="D24" s="41">
        <v>333493170</v>
      </c>
      <c r="E24" s="41">
        <v>271919992</v>
      </c>
      <c r="F24" s="41">
        <v>346202000</v>
      </c>
      <c r="G24" s="42">
        <v>357965000</v>
      </c>
      <c r="H24" s="43">
        <v>388506000</v>
      </c>
      <c r="I24" s="36">
        <f t="shared" si="0"/>
        <v>27.317597155563323</v>
      </c>
      <c r="J24" s="23">
        <f t="shared" si="1"/>
        <v>12.629510643307128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361808000</v>
      </c>
      <c r="D26" s="44">
        <v>353871165</v>
      </c>
      <c r="E26" s="44">
        <v>312924718</v>
      </c>
      <c r="F26" s="44">
        <v>346202000</v>
      </c>
      <c r="G26" s="45">
        <v>357965000</v>
      </c>
      <c r="H26" s="46">
        <v>388506000</v>
      </c>
      <c r="I26" s="25">
        <f t="shared" si="0"/>
        <v>10.634277219353439</v>
      </c>
      <c r="J26" s="26">
        <f t="shared" si="1"/>
        <v>7.4779283926567519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21200000</v>
      </c>
      <c r="D28" s="41">
        <v>35327059</v>
      </c>
      <c r="E28" s="41">
        <v>28133565</v>
      </c>
      <c r="F28" s="41">
        <v>104000000</v>
      </c>
      <c r="G28" s="42">
        <v>77000000</v>
      </c>
      <c r="H28" s="43">
        <v>148000000</v>
      </c>
      <c r="I28" s="36">
        <f t="shared" si="0"/>
        <v>269.66520240147315</v>
      </c>
      <c r="J28" s="23">
        <f t="shared" si="1"/>
        <v>73.918447139755756</v>
      </c>
    </row>
    <row r="29" spans="1:10" x14ac:dyDescent="0.2">
      <c r="A29" s="9" t="s">
        <v>17</v>
      </c>
      <c r="B29" s="21" t="s">
        <v>38</v>
      </c>
      <c r="C29" s="41">
        <v>55150000</v>
      </c>
      <c r="D29" s="41">
        <v>34412573</v>
      </c>
      <c r="E29" s="41">
        <v>28927069</v>
      </c>
      <c r="F29" s="41">
        <v>29684000</v>
      </c>
      <c r="G29" s="42">
        <v>105302000</v>
      </c>
      <c r="H29" s="43">
        <v>37000000</v>
      </c>
      <c r="I29" s="36">
        <f t="shared" si="0"/>
        <v>2.6166875047036298</v>
      </c>
      <c r="J29" s="23">
        <f t="shared" si="1"/>
        <v>8.5506506251585179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163069398</v>
      </c>
      <c r="D31" s="41">
        <v>158091971</v>
      </c>
      <c r="E31" s="41">
        <v>135487804</v>
      </c>
      <c r="F31" s="41">
        <v>169518000</v>
      </c>
      <c r="G31" s="42">
        <v>81533000</v>
      </c>
      <c r="H31" s="43">
        <v>77006000</v>
      </c>
      <c r="I31" s="36">
        <f t="shared" si="0"/>
        <v>25.116796490405878</v>
      </c>
      <c r="J31" s="23">
        <f t="shared" si="1"/>
        <v>-17.166097893341071</v>
      </c>
    </row>
    <row r="32" spans="1:10" x14ac:dyDescent="0.2">
      <c r="A32" s="9" t="s">
        <v>17</v>
      </c>
      <c r="B32" s="21" t="s">
        <v>34</v>
      </c>
      <c r="C32" s="41">
        <v>122388602</v>
      </c>
      <c r="D32" s="41">
        <v>126039562</v>
      </c>
      <c r="E32" s="41">
        <v>120376280</v>
      </c>
      <c r="F32" s="41">
        <v>43000000</v>
      </c>
      <c r="G32" s="42">
        <v>94130000</v>
      </c>
      <c r="H32" s="43">
        <v>126500000</v>
      </c>
      <c r="I32" s="36">
        <f t="shared" si="0"/>
        <v>-64.278676829023127</v>
      </c>
      <c r="J32" s="23">
        <f t="shared" si="1"/>
        <v>1.6677476878115272</v>
      </c>
    </row>
    <row r="33" spans="1:11" ht="13.5" thickBot="1" x14ac:dyDescent="0.25">
      <c r="A33" s="9" t="s">
        <v>17</v>
      </c>
      <c r="B33" s="37" t="s">
        <v>41</v>
      </c>
      <c r="C33" s="57">
        <v>361808000</v>
      </c>
      <c r="D33" s="57">
        <v>353871165</v>
      </c>
      <c r="E33" s="57">
        <v>312924718</v>
      </c>
      <c r="F33" s="57">
        <v>346202000</v>
      </c>
      <c r="G33" s="58">
        <v>357965000</v>
      </c>
      <c r="H33" s="59">
        <v>388506000</v>
      </c>
      <c r="I33" s="38">
        <f t="shared" si="0"/>
        <v>10.634277219353439</v>
      </c>
      <c r="J33" s="39">
        <f t="shared" si="1"/>
        <v>7.4779283926567519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549645985</v>
      </c>
      <c r="D8" s="41">
        <v>549645985</v>
      </c>
      <c r="E8" s="41">
        <v>516228939</v>
      </c>
      <c r="F8" s="41">
        <v>590738096</v>
      </c>
      <c r="G8" s="42">
        <v>604957471</v>
      </c>
      <c r="H8" s="43">
        <v>619845723</v>
      </c>
      <c r="I8" s="22">
        <f>IF(($E8       =0),0,((($F8       /$E8       )-1)*100))</f>
        <v>14.433355314084784</v>
      </c>
      <c r="J8" s="23">
        <f>IF(($E8       =0),0,(((($H8       /$E8       )^(1/3))-1)*100))</f>
        <v>6.2870664795132702</v>
      </c>
    </row>
    <row r="9" spans="1:11" x14ac:dyDescent="0.2">
      <c r="A9" s="3" t="s">
        <v>17</v>
      </c>
      <c r="B9" s="21" t="s">
        <v>20</v>
      </c>
      <c r="C9" s="41">
        <v>5479766800</v>
      </c>
      <c r="D9" s="41">
        <v>5259829089</v>
      </c>
      <c r="E9" s="41">
        <v>2749334307</v>
      </c>
      <c r="F9" s="41">
        <v>5288680278</v>
      </c>
      <c r="G9" s="42">
        <v>5543113686</v>
      </c>
      <c r="H9" s="43">
        <v>5802751190</v>
      </c>
      <c r="I9" s="22">
        <f>IF(($E9       =0),0,((($F9       /$E9       )-1)*100))</f>
        <v>92.362211628271069</v>
      </c>
      <c r="J9" s="23">
        <f>IF(($E9       =0),0,(((($H9       /$E9       )^(1/3))-1)*100))</f>
        <v>28.273063210832493</v>
      </c>
    </row>
    <row r="10" spans="1:11" x14ac:dyDescent="0.2">
      <c r="A10" s="3" t="s">
        <v>17</v>
      </c>
      <c r="B10" s="21" t="s">
        <v>21</v>
      </c>
      <c r="C10" s="41">
        <v>1938042667</v>
      </c>
      <c r="D10" s="41">
        <v>2042088821</v>
      </c>
      <c r="E10" s="41">
        <v>2442677233</v>
      </c>
      <c r="F10" s="41">
        <v>2193167427</v>
      </c>
      <c r="G10" s="42">
        <v>2326250467</v>
      </c>
      <c r="H10" s="43">
        <v>2457675812</v>
      </c>
      <c r="I10" s="22">
        <f t="shared" ref="I10:I33" si="0">IF(($E10      =0),0,((($F10      /$E10      )-1)*100))</f>
        <v>-10.214603985708004</v>
      </c>
      <c r="J10" s="23">
        <f t="shared" ref="J10:J33" si="1">IF(($E10      =0),0,(((($H10      /$E10      )^(1/3))-1)*100))</f>
        <v>0.20425655494229478</v>
      </c>
    </row>
    <row r="11" spans="1:11" x14ac:dyDescent="0.2">
      <c r="A11" s="9" t="s">
        <v>17</v>
      </c>
      <c r="B11" s="24" t="s">
        <v>22</v>
      </c>
      <c r="C11" s="44">
        <v>7967455452</v>
      </c>
      <c r="D11" s="44">
        <v>7851563895</v>
      </c>
      <c r="E11" s="44">
        <v>5708240479</v>
      </c>
      <c r="F11" s="44">
        <v>8072585801</v>
      </c>
      <c r="G11" s="45">
        <v>8474321624</v>
      </c>
      <c r="H11" s="46">
        <v>8880272725</v>
      </c>
      <c r="I11" s="25">
        <f t="shared" si="0"/>
        <v>41.419861876845786</v>
      </c>
      <c r="J11" s="26">
        <f t="shared" si="1"/>
        <v>15.870980219901409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927473496</v>
      </c>
      <c r="D13" s="41">
        <v>929095106</v>
      </c>
      <c r="E13" s="41">
        <v>830254441</v>
      </c>
      <c r="F13" s="41">
        <v>1005982179</v>
      </c>
      <c r="G13" s="42">
        <v>1051855230</v>
      </c>
      <c r="H13" s="43">
        <v>1097859424</v>
      </c>
      <c r="I13" s="22">
        <f t="shared" si="0"/>
        <v>21.165528219077601</v>
      </c>
      <c r="J13" s="23">
        <f t="shared" si="1"/>
        <v>9.7602722610010684</v>
      </c>
    </row>
    <row r="14" spans="1:11" x14ac:dyDescent="0.2">
      <c r="A14" s="3" t="s">
        <v>17</v>
      </c>
      <c r="B14" s="21" t="s">
        <v>25</v>
      </c>
      <c r="C14" s="41">
        <v>881129301</v>
      </c>
      <c r="D14" s="41">
        <v>881129301</v>
      </c>
      <c r="E14" s="41">
        <v>0</v>
      </c>
      <c r="F14" s="41">
        <v>849157110</v>
      </c>
      <c r="G14" s="42">
        <v>888218336</v>
      </c>
      <c r="H14" s="43">
        <v>928188162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3116722596</v>
      </c>
      <c r="D16" s="41">
        <v>2956722596</v>
      </c>
      <c r="E16" s="41">
        <v>1635290878</v>
      </c>
      <c r="F16" s="41">
        <v>2950148090</v>
      </c>
      <c r="G16" s="42">
        <v>3092821783</v>
      </c>
      <c r="H16" s="43">
        <v>3238814189</v>
      </c>
      <c r="I16" s="22">
        <f t="shared" si="0"/>
        <v>80.405096713320006</v>
      </c>
      <c r="J16" s="23">
        <f t="shared" si="1"/>
        <v>25.582851414633545</v>
      </c>
    </row>
    <row r="17" spans="1:10" x14ac:dyDescent="0.2">
      <c r="A17" s="3" t="s">
        <v>17</v>
      </c>
      <c r="B17" s="21" t="s">
        <v>27</v>
      </c>
      <c r="C17" s="41">
        <v>2424543191</v>
      </c>
      <c r="D17" s="41">
        <v>2521521104</v>
      </c>
      <c r="E17" s="41">
        <v>2100556503</v>
      </c>
      <c r="F17" s="41">
        <v>2726578680</v>
      </c>
      <c r="G17" s="42">
        <v>2868895622</v>
      </c>
      <c r="H17" s="43">
        <v>2990219912</v>
      </c>
      <c r="I17" s="29">
        <f t="shared" si="0"/>
        <v>29.802682103810096</v>
      </c>
      <c r="J17" s="30">
        <f t="shared" si="1"/>
        <v>12.492332105384317</v>
      </c>
    </row>
    <row r="18" spans="1:10" x14ac:dyDescent="0.2">
      <c r="A18" s="3" t="s">
        <v>17</v>
      </c>
      <c r="B18" s="24" t="s">
        <v>28</v>
      </c>
      <c r="C18" s="44">
        <v>7349868584</v>
      </c>
      <c r="D18" s="44">
        <v>7288468107</v>
      </c>
      <c r="E18" s="44">
        <v>4566101822</v>
      </c>
      <c r="F18" s="44">
        <v>7531866059</v>
      </c>
      <c r="G18" s="45">
        <v>7901790971</v>
      </c>
      <c r="H18" s="46">
        <v>8255081687</v>
      </c>
      <c r="I18" s="25">
        <f t="shared" si="0"/>
        <v>64.951776211178853</v>
      </c>
      <c r="J18" s="26">
        <f t="shared" si="1"/>
        <v>21.821869813974338</v>
      </c>
    </row>
    <row r="19" spans="1:10" ht="23.25" customHeight="1" x14ac:dyDescent="0.2">
      <c r="A19" s="31" t="s">
        <v>17</v>
      </c>
      <c r="B19" s="32" t="s">
        <v>29</v>
      </c>
      <c r="C19" s="50">
        <v>617586868</v>
      </c>
      <c r="D19" s="50">
        <v>563095788</v>
      </c>
      <c r="E19" s="50">
        <v>1142138657</v>
      </c>
      <c r="F19" s="51">
        <v>540719742</v>
      </c>
      <c r="G19" s="52">
        <v>572530653</v>
      </c>
      <c r="H19" s="53">
        <v>625191038</v>
      </c>
      <c r="I19" s="33">
        <f t="shared" si="0"/>
        <v>-52.657259371617606</v>
      </c>
      <c r="J19" s="34">
        <f t="shared" si="1"/>
        <v>-18.197865205171858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118933129</v>
      </c>
      <c r="D23" s="41">
        <v>123676129</v>
      </c>
      <c r="E23" s="41">
        <v>20724039</v>
      </c>
      <c r="F23" s="41">
        <v>238297986</v>
      </c>
      <c r="G23" s="42">
        <v>203385577</v>
      </c>
      <c r="H23" s="43">
        <v>197061454</v>
      </c>
      <c r="I23" s="36">
        <f t="shared" si="0"/>
        <v>1049.8626594941265</v>
      </c>
      <c r="J23" s="23">
        <f t="shared" si="1"/>
        <v>111.85680933918536</v>
      </c>
    </row>
    <row r="24" spans="1:10" x14ac:dyDescent="0.2">
      <c r="A24" s="9" t="s">
        <v>17</v>
      </c>
      <c r="B24" s="21" t="s">
        <v>33</v>
      </c>
      <c r="C24" s="41">
        <v>496064429</v>
      </c>
      <c r="D24" s="41">
        <v>434984715</v>
      </c>
      <c r="E24" s="41">
        <v>282515150</v>
      </c>
      <c r="F24" s="41">
        <v>403313267</v>
      </c>
      <c r="G24" s="42">
        <v>417037054</v>
      </c>
      <c r="H24" s="43">
        <v>433562153</v>
      </c>
      <c r="I24" s="36">
        <f t="shared" si="0"/>
        <v>42.758102353095055</v>
      </c>
      <c r="J24" s="23">
        <f t="shared" si="1"/>
        <v>15.346177650287762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614997558</v>
      </c>
      <c r="D26" s="44">
        <v>558660844</v>
      </c>
      <c r="E26" s="44">
        <v>303239189</v>
      </c>
      <c r="F26" s="44">
        <v>641611253</v>
      </c>
      <c r="G26" s="45">
        <v>620422631</v>
      </c>
      <c r="H26" s="46">
        <v>630623607</v>
      </c>
      <c r="I26" s="25">
        <f t="shared" si="0"/>
        <v>111.58586234050377</v>
      </c>
      <c r="J26" s="26">
        <f t="shared" si="1"/>
        <v>27.642401321762634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16532750</v>
      </c>
      <c r="D28" s="41">
        <v>16332750</v>
      </c>
      <c r="E28" s="41">
        <v>10741977</v>
      </c>
      <c r="F28" s="41">
        <v>155651550</v>
      </c>
      <c r="G28" s="42">
        <v>213215750</v>
      </c>
      <c r="H28" s="43">
        <v>245244850</v>
      </c>
      <c r="I28" s="36">
        <f t="shared" si="0"/>
        <v>1349.0028232233228</v>
      </c>
      <c r="J28" s="23">
        <f t="shared" si="1"/>
        <v>183.68642825011858</v>
      </c>
    </row>
    <row r="29" spans="1:10" x14ac:dyDescent="0.2">
      <c r="A29" s="9" t="s">
        <v>17</v>
      </c>
      <c r="B29" s="21" t="s">
        <v>38</v>
      </c>
      <c r="C29" s="41">
        <v>116277802</v>
      </c>
      <c r="D29" s="41">
        <v>125068552</v>
      </c>
      <c r="E29" s="41">
        <v>23091079</v>
      </c>
      <c r="F29" s="41">
        <v>72178906</v>
      </c>
      <c r="G29" s="42">
        <v>94106600</v>
      </c>
      <c r="H29" s="43">
        <v>95652899</v>
      </c>
      <c r="I29" s="36">
        <f t="shared" si="0"/>
        <v>212.58351331265203</v>
      </c>
      <c r="J29" s="23">
        <f t="shared" si="1"/>
        <v>60.602130898221063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1000000</v>
      </c>
      <c r="E30" s="41">
        <v>0</v>
      </c>
      <c r="F30" s="41">
        <v>199000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220651850</v>
      </c>
      <c r="D31" s="41">
        <v>167832600</v>
      </c>
      <c r="E31" s="41">
        <v>86610975</v>
      </c>
      <c r="F31" s="41">
        <v>72792693</v>
      </c>
      <c r="G31" s="42">
        <v>49548880</v>
      </c>
      <c r="H31" s="43">
        <v>37341387</v>
      </c>
      <c r="I31" s="36">
        <f t="shared" si="0"/>
        <v>-15.954423789825711</v>
      </c>
      <c r="J31" s="23">
        <f t="shared" si="1"/>
        <v>-24.454980224203695</v>
      </c>
    </row>
    <row r="32" spans="1:10" x14ac:dyDescent="0.2">
      <c r="A32" s="9" t="s">
        <v>17</v>
      </c>
      <c r="B32" s="21" t="s">
        <v>34</v>
      </c>
      <c r="C32" s="41">
        <v>260535156</v>
      </c>
      <c r="D32" s="41">
        <v>248426942</v>
      </c>
      <c r="E32" s="41">
        <v>182795158</v>
      </c>
      <c r="F32" s="41">
        <v>340789104</v>
      </c>
      <c r="G32" s="42">
        <v>263551401</v>
      </c>
      <c r="H32" s="43">
        <v>252384471</v>
      </c>
      <c r="I32" s="36">
        <f t="shared" si="0"/>
        <v>86.432237991774372</v>
      </c>
      <c r="J32" s="23">
        <f t="shared" si="1"/>
        <v>11.352331306189267</v>
      </c>
    </row>
    <row r="33" spans="1:11" ht="13.5" thickBot="1" x14ac:dyDescent="0.25">
      <c r="A33" s="9" t="s">
        <v>17</v>
      </c>
      <c r="B33" s="37" t="s">
        <v>41</v>
      </c>
      <c r="C33" s="57">
        <v>614997558</v>
      </c>
      <c r="D33" s="57">
        <v>558660844</v>
      </c>
      <c r="E33" s="57">
        <v>303239189</v>
      </c>
      <c r="F33" s="57">
        <v>641611253</v>
      </c>
      <c r="G33" s="58">
        <v>620422631</v>
      </c>
      <c r="H33" s="59">
        <v>630623607</v>
      </c>
      <c r="I33" s="38">
        <f t="shared" si="0"/>
        <v>111.58586234050377</v>
      </c>
      <c r="J33" s="39">
        <f t="shared" si="1"/>
        <v>27.642401321762634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561076166</v>
      </c>
      <c r="D8" s="41">
        <v>546004467</v>
      </c>
      <c r="E8" s="41">
        <v>507433752</v>
      </c>
      <c r="F8" s="41">
        <v>593684392</v>
      </c>
      <c r="G8" s="42">
        <v>616369951</v>
      </c>
      <c r="H8" s="43">
        <v>644722968</v>
      </c>
      <c r="I8" s="22">
        <f>IF(($E8       =0),0,((($F8       /$E8       )-1)*100))</f>
        <v>16.997418807884102</v>
      </c>
      <c r="J8" s="23">
        <f>IF(($E8       =0),0,(((($H8       /$E8       )^(1/3))-1)*100))</f>
        <v>8.309012705118457</v>
      </c>
    </row>
    <row r="9" spans="1:11" x14ac:dyDescent="0.2">
      <c r="A9" s="3" t="s">
        <v>17</v>
      </c>
      <c r="B9" s="21" t="s">
        <v>20</v>
      </c>
      <c r="C9" s="41">
        <v>2305666724</v>
      </c>
      <c r="D9" s="41">
        <v>2110046965</v>
      </c>
      <c r="E9" s="41">
        <v>2034348131</v>
      </c>
      <c r="F9" s="41">
        <v>2350094782</v>
      </c>
      <c r="G9" s="42">
        <v>2458199150</v>
      </c>
      <c r="H9" s="43">
        <v>2571276310</v>
      </c>
      <c r="I9" s="22">
        <f>IF(($E9       =0),0,((($F9       /$E9       )-1)*100))</f>
        <v>15.520777697217047</v>
      </c>
      <c r="J9" s="23">
        <f>IF(($E9       =0),0,(((($H9       /$E9       )^(1/3))-1)*100))</f>
        <v>8.1204450667343497</v>
      </c>
    </row>
    <row r="10" spans="1:11" x14ac:dyDescent="0.2">
      <c r="A10" s="3" t="s">
        <v>17</v>
      </c>
      <c r="B10" s="21" t="s">
        <v>21</v>
      </c>
      <c r="C10" s="41">
        <v>1347812764</v>
      </c>
      <c r="D10" s="41">
        <v>1269969559</v>
      </c>
      <c r="E10" s="41">
        <v>1346201372</v>
      </c>
      <c r="F10" s="41">
        <v>1321081679</v>
      </c>
      <c r="G10" s="42">
        <v>1367901987</v>
      </c>
      <c r="H10" s="43">
        <v>1435599218</v>
      </c>
      <c r="I10" s="22">
        <f t="shared" ref="I10:I33" si="0">IF(($E10      =0),0,((($F10      /$E10      )-1)*100))</f>
        <v>-1.8659684592863379</v>
      </c>
      <c r="J10" s="23">
        <f t="shared" ref="J10:J33" si="1">IF(($E10      =0),0,(((($H10      /$E10      )^(1/3))-1)*100))</f>
        <v>2.1663147253097481</v>
      </c>
    </row>
    <row r="11" spans="1:11" x14ac:dyDescent="0.2">
      <c r="A11" s="9" t="s">
        <v>17</v>
      </c>
      <c r="B11" s="24" t="s">
        <v>22</v>
      </c>
      <c r="C11" s="44">
        <v>4214555654</v>
      </c>
      <c r="D11" s="44">
        <v>3926020991</v>
      </c>
      <c r="E11" s="44">
        <v>3887983255</v>
      </c>
      <c r="F11" s="44">
        <v>4264860853</v>
      </c>
      <c r="G11" s="45">
        <v>4442471088</v>
      </c>
      <c r="H11" s="46">
        <v>4651598496</v>
      </c>
      <c r="I11" s="25">
        <f t="shared" si="0"/>
        <v>9.6933956059437776</v>
      </c>
      <c r="J11" s="26">
        <f t="shared" si="1"/>
        <v>6.1596012373251963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785821472</v>
      </c>
      <c r="D13" s="41">
        <v>770974710</v>
      </c>
      <c r="E13" s="41">
        <v>773739075</v>
      </c>
      <c r="F13" s="41">
        <v>794681905</v>
      </c>
      <c r="G13" s="42">
        <v>835809548</v>
      </c>
      <c r="H13" s="43">
        <v>874256784</v>
      </c>
      <c r="I13" s="22">
        <f t="shared" si="0"/>
        <v>2.7067044533068296</v>
      </c>
      <c r="J13" s="23">
        <f t="shared" si="1"/>
        <v>4.1553286655324317</v>
      </c>
    </row>
    <row r="14" spans="1:11" x14ac:dyDescent="0.2">
      <c r="A14" s="3" t="s">
        <v>17</v>
      </c>
      <c r="B14" s="21" t="s">
        <v>25</v>
      </c>
      <c r="C14" s="41">
        <v>579348578</v>
      </c>
      <c r="D14" s="41">
        <v>239090995</v>
      </c>
      <c r="E14" s="41">
        <v>0</v>
      </c>
      <c r="F14" s="41">
        <v>1030322710</v>
      </c>
      <c r="G14" s="42">
        <v>768642276</v>
      </c>
      <c r="H14" s="43">
        <v>482399891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1109286788</v>
      </c>
      <c r="D16" s="41">
        <v>1109286788</v>
      </c>
      <c r="E16" s="41">
        <v>681371220</v>
      </c>
      <c r="F16" s="41">
        <v>925000000</v>
      </c>
      <c r="G16" s="42">
        <v>950000000</v>
      </c>
      <c r="H16" s="43">
        <v>1025000000</v>
      </c>
      <c r="I16" s="22">
        <f t="shared" si="0"/>
        <v>35.755660475357317</v>
      </c>
      <c r="J16" s="23">
        <f t="shared" si="1"/>
        <v>14.581198315697307</v>
      </c>
    </row>
    <row r="17" spans="1:10" x14ac:dyDescent="0.2">
      <c r="A17" s="3" t="s">
        <v>17</v>
      </c>
      <c r="B17" s="21" t="s">
        <v>27</v>
      </c>
      <c r="C17" s="41">
        <v>1813251107</v>
      </c>
      <c r="D17" s="41">
        <v>1808272485</v>
      </c>
      <c r="E17" s="41">
        <v>2355378964</v>
      </c>
      <c r="F17" s="41">
        <v>1512636190</v>
      </c>
      <c r="G17" s="42">
        <v>1770431407</v>
      </c>
      <c r="H17" s="43">
        <v>1937351479</v>
      </c>
      <c r="I17" s="29">
        <f t="shared" si="0"/>
        <v>-35.77949819882997</v>
      </c>
      <c r="J17" s="30">
        <f t="shared" si="1"/>
        <v>-6.3051165012200201</v>
      </c>
    </row>
    <row r="18" spans="1:10" x14ac:dyDescent="0.2">
      <c r="A18" s="3" t="s">
        <v>17</v>
      </c>
      <c r="B18" s="24" t="s">
        <v>28</v>
      </c>
      <c r="C18" s="44">
        <v>4287707945</v>
      </c>
      <c r="D18" s="44">
        <v>3927624978</v>
      </c>
      <c r="E18" s="44">
        <v>3810489259</v>
      </c>
      <c r="F18" s="44">
        <v>4262640805</v>
      </c>
      <c r="G18" s="45">
        <v>4324883231</v>
      </c>
      <c r="H18" s="46">
        <v>4319008154</v>
      </c>
      <c r="I18" s="25">
        <f t="shared" si="0"/>
        <v>11.865970883714283</v>
      </c>
      <c r="J18" s="26">
        <f t="shared" si="1"/>
        <v>4.2640108386932773</v>
      </c>
    </row>
    <row r="19" spans="1:10" ht="23.25" customHeight="1" x14ac:dyDescent="0.2">
      <c r="A19" s="31" t="s">
        <v>17</v>
      </c>
      <c r="B19" s="32" t="s">
        <v>29</v>
      </c>
      <c r="C19" s="50">
        <v>-73152291</v>
      </c>
      <c r="D19" s="50">
        <v>-1603987</v>
      </c>
      <c r="E19" s="50">
        <v>77493996</v>
      </c>
      <c r="F19" s="51">
        <v>2220048</v>
      </c>
      <c r="G19" s="52">
        <v>117587857</v>
      </c>
      <c r="H19" s="53">
        <v>332590342</v>
      </c>
      <c r="I19" s="33">
        <f t="shared" si="0"/>
        <v>-97.135199996655231</v>
      </c>
      <c r="J19" s="34">
        <f t="shared" si="1"/>
        <v>62.510162998363072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40000000</v>
      </c>
      <c r="D23" s="41">
        <v>21000000</v>
      </c>
      <c r="E23" s="41">
        <v>3614272</v>
      </c>
      <c r="F23" s="41">
        <v>50000000</v>
      </c>
      <c r="G23" s="42">
        <v>0</v>
      </c>
      <c r="H23" s="43">
        <v>0</v>
      </c>
      <c r="I23" s="36">
        <f t="shared" si="0"/>
        <v>1283.4044587679068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191469401</v>
      </c>
      <c r="D24" s="41">
        <v>195856548</v>
      </c>
      <c r="E24" s="41">
        <v>128918382</v>
      </c>
      <c r="F24" s="41">
        <v>186249799</v>
      </c>
      <c r="G24" s="42">
        <v>197524000</v>
      </c>
      <c r="H24" s="43">
        <v>225286999</v>
      </c>
      <c r="I24" s="36">
        <f t="shared" si="0"/>
        <v>44.471095673540177</v>
      </c>
      <c r="J24" s="23">
        <f t="shared" si="1"/>
        <v>20.450080493684641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231469401</v>
      </c>
      <c r="D26" s="44">
        <v>216856548</v>
      </c>
      <c r="E26" s="44">
        <v>132532654</v>
      </c>
      <c r="F26" s="44">
        <v>236249799</v>
      </c>
      <c r="G26" s="45">
        <v>197524000</v>
      </c>
      <c r="H26" s="46">
        <v>225286999</v>
      </c>
      <c r="I26" s="25">
        <f t="shared" si="0"/>
        <v>78.257804299308759</v>
      </c>
      <c r="J26" s="26">
        <f t="shared" si="1"/>
        <v>19.345050250540076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56892668</v>
      </c>
      <c r="D28" s="41">
        <v>51130000</v>
      </c>
      <c r="E28" s="41">
        <v>35272634</v>
      </c>
      <c r="F28" s="41">
        <v>35467749</v>
      </c>
      <c r="G28" s="42">
        <v>11270449</v>
      </c>
      <c r="H28" s="43">
        <v>53097303</v>
      </c>
      <c r="I28" s="36">
        <f t="shared" si="0"/>
        <v>0.55316254521848851</v>
      </c>
      <c r="J28" s="23">
        <f t="shared" si="1"/>
        <v>14.607100019535292</v>
      </c>
    </row>
    <row r="29" spans="1:10" x14ac:dyDescent="0.2">
      <c r="A29" s="9" t="s">
        <v>17</v>
      </c>
      <c r="B29" s="21" t="s">
        <v>38</v>
      </c>
      <c r="C29" s="41">
        <v>19406177</v>
      </c>
      <c r="D29" s="41">
        <v>19636903</v>
      </c>
      <c r="E29" s="41">
        <v>6677160</v>
      </c>
      <c r="F29" s="41">
        <v>5112652</v>
      </c>
      <c r="G29" s="42">
        <v>12918203</v>
      </c>
      <c r="H29" s="43">
        <v>14877305</v>
      </c>
      <c r="I29" s="36">
        <f t="shared" si="0"/>
        <v>-23.430740015216045</v>
      </c>
      <c r="J29" s="23">
        <f t="shared" si="1"/>
        <v>30.610320306612039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43684516</v>
      </c>
      <c r="D31" s="41">
        <v>40631041</v>
      </c>
      <c r="E31" s="41">
        <v>27051902</v>
      </c>
      <c r="F31" s="41">
        <v>12801949</v>
      </c>
      <c r="G31" s="42">
        <v>15730798</v>
      </c>
      <c r="H31" s="43">
        <v>39608740</v>
      </c>
      <c r="I31" s="36">
        <f t="shared" si="0"/>
        <v>-52.676344162417863</v>
      </c>
      <c r="J31" s="23">
        <f t="shared" si="1"/>
        <v>13.552772025331139</v>
      </c>
    </row>
    <row r="32" spans="1:10" x14ac:dyDescent="0.2">
      <c r="A32" s="9" t="s">
        <v>17</v>
      </c>
      <c r="B32" s="21" t="s">
        <v>34</v>
      </c>
      <c r="C32" s="41">
        <v>111486040</v>
      </c>
      <c r="D32" s="41">
        <v>105458604</v>
      </c>
      <c r="E32" s="41">
        <v>63530958</v>
      </c>
      <c r="F32" s="41">
        <v>182867449</v>
      </c>
      <c r="G32" s="42">
        <v>157604550</v>
      </c>
      <c r="H32" s="43">
        <v>117703651</v>
      </c>
      <c r="I32" s="36">
        <f t="shared" si="0"/>
        <v>187.83990475950324</v>
      </c>
      <c r="J32" s="23">
        <f t="shared" si="1"/>
        <v>22.819740847293744</v>
      </c>
    </row>
    <row r="33" spans="1:11" ht="13.5" thickBot="1" x14ac:dyDescent="0.25">
      <c r="A33" s="9" t="s">
        <v>17</v>
      </c>
      <c r="B33" s="37" t="s">
        <v>41</v>
      </c>
      <c r="C33" s="57">
        <v>231469401</v>
      </c>
      <c r="D33" s="57">
        <v>216856548</v>
      </c>
      <c r="E33" s="57">
        <v>132532654</v>
      </c>
      <c r="F33" s="57">
        <v>236249799</v>
      </c>
      <c r="G33" s="58">
        <v>197524000</v>
      </c>
      <c r="H33" s="59">
        <v>225286999</v>
      </c>
      <c r="I33" s="38">
        <f t="shared" si="0"/>
        <v>78.257804299308759</v>
      </c>
      <c r="J33" s="39">
        <f t="shared" si="1"/>
        <v>19.345050250540076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238166765</v>
      </c>
      <c r="D8" s="41">
        <v>263232725</v>
      </c>
      <c r="E8" s="41">
        <v>235464428</v>
      </c>
      <c r="F8" s="41">
        <v>404060492</v>
      </c>
      <c r="G8" s="42">
        <v>410620627</v>
      </c>
      <c r="H8" s="43">
        <v>414452655</v>
      </c>
      <c r="I8" s="22">
        <f>IF(($E8       =0),0,((($F8       /$E8       )-1)*100))</f>
        <v>71.601500673384095</v>
      </c>
      <c r="J8" s="23">
        <f>IF(($E8       =0),0,(((($H8       /$E8       )^(1/3))-1)*100))</f>
        <v>20.739639017787393</v>
      </c>
    </row>
    <row r="9" spans="1:11" x14ac:dyDescent="0.2">
      <c r="A9" s="3" t="s">
        <v>17</v>
      </c>
      <c r="B9" s="21" t="s">
        <v>20</v>
      </c>
      <c r="C9" s="41">
        <v>1383124800</v>
      </c>
      <c r="D9" s="41">
        <v>1332012979</v>
      </c>
      <c r="E9" s="41">
        <v>1072857671</v>
      </c>
      <c r="F9" s="41">
        <v>1250522115</v>
      </c>
      <c r="G9" s="42">
        <v>1214914718</v>
      </c>
      <c r="H9" s="43">
        <v>1352793356</v>
      </c>
      <c r="I9" s="22">
        <f>IF(($E9       =0),0,((($F9       /$E9       )-1)*100))</f>
        <v>16.559926708115967</v>
      </c>
      <c r="J9" s="23">
        <f>IF(($E9       =0),0,(((($H9       /$E9       )^(1/3))-1)*100))</f>
        <v>8.0346618570609216</v>
      </c>
    </row>
    <row r="10" spans="1:11" x14ac:dyDescent="0.2">
      <c r="A10" s="3" t="s">
        <v>17</v>
      </c>
      <c r="B10" s="21" t="s">
        <v>21</v>
      </c>
      <c r="C10" s="41">
        <v>524282867</v>
      </c>
      <c r="D10" s="41">
        <v>553820582</v>
      </c>
      <c r="E10" s="41">
        <v>524886577</v>
      </c>
      <c r="F10" s="41">
        <v>576631572</v>
      </c>
      <c r="G10" s="42">
        <v>601777178</v>
      </c>
      <c r="H10" s="43">
        <v>629373994</v>
      </c>
      <c r="I10" s="22">
        <f t="shared" ref="I10:I33" si="0">IF(($E10      =0),0,((($F10      /$E10      )-1)*100))</f>
        <v>9.8583193526779809</v>
      </c>
      <c r="J10" s="23">
        <f t="shared" ref="J10:J33" si="1">IF(($E10      =0),0,(((($H10      /$E10      )^(1/3))-1)*100))</f>
        <v>6.2382991253473241</v>
      </c>
    </row>
    <row r="11" spans="1:11" x14ac:dyDescent="0.2">
      <c r="A11" s="9" t="s">
        <v>17</v>
      </c>
      <c r="B11" s="24" t="s">
        <v>22</v>
      </c>
      <c r="C11" s="44">
        <v>2145574432</v>
      </c>
      <c r="D11" s="44">
        <v>2149066286</v>
      </c>
      <c r="E11" s="44">
        <v>1833208676</v>
      </c>
      <c r="F11" s="44">
        <v>2231214179</v>
      </c>
      <c r="G11" s="45">
        <v>2227312523</v>
      </c>
      <c r="H11" s="46">
        <v>2396620005</v>
      </c>
      <c r="I11" s="25">
        <f t="shared" si="0"/>
        <v>21.710867301175707</v>
      </c>
      <c r="J11" s="26">
        <f t="shared" si="1"/>
        <v>9.3442018233151014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595159281</v>
      </c>
      <c r="D13" s="41">
        <v>593041385</v>
      </c>
      <c r="E13" s="41">
        <v>531732614</v>
      </c>
      <c r="F13" s="41">
        <v>601099547</v>
      </c>
      <c r="G13" s="42">
        <v>629128386</v>
      </c>
      <c r="H13" s="43">
        <v>659540603</v>
      </c>
      <c r="I13" s="22">
        <f t="shared" si="0"/>
        <v>13.045453894238657</v>
      </c>
      <c r="J13" s="23">
        <f t="shared" si="1"/>
        <v>7.4441429730655928</v>
      </c>
    </row>
    <row r="14" spans="1:11" x14ac:dyDescent="0.2">
      <c r="A14" s="3" t="s">
        <v>17</v>
      </c>
      <c r="B14" s="21" t="s">
        <v>25</v>
      </c>
      <c r="C14" s="41">
        <v>147000000</v>
      </c>
      <c r="D14" s="41">
        <v>147000000</v>
      </c>
      <c r="E14" s="41">
        <v>0</v>
      </c>
      <c r="F14" s="41">
        <v>152000000</v>
      </c>
      <c r="G14" s="42">
        <v>164000000</v>
      </c>
      <c r="H14" s="43">
        <v>176000000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850478181</v>
      </c>
      <c r="D16" s="41">
        <v>843338163</v>
      </c>
      <c r="E16" s="41">
        <v>721357319</v>
      </c>
      <c r="F16" s="41">
        <v>862012910</v>
      </c>
      <c r="G16" s="42">
        <v>995458549</v>
      </c>
      <c r="H16" s="43">
        <v>1114913575</v>
      </c>
      <c r="I16" s="22">
        <f t="shared" si="0"/>
        <v>19.498740401634439</v>
      </c>
      <c r="J16" s="23">
        <f t="shared" si="1"/>
        <v>15.619278151395966</v>
      </c>
    </row>
    <row r="17" spans="1:10" x14ac:dyDescent="0.2">
      <c r="A17" s="3" t="s">
        <v>17</v>
      </c>
      <c r="B17" s="21" t="s">
        <v>27</v>
      </c>
      <c r="C17" s="41">
        <v>677457842</v>
      </c>
      <c r="D17" s="41">
        <v>637064724</v>
      </c>
      <c r="E17" s="41">
        <v>872780566</v>
      </c>
      <c r="F17" s="41">
        <v>613731472</v>
      </c>
      <c r="G17" s="42">
        <v>632343964</v>
      </c>
      <c r="H17" s="43">
        <v>657685149</v>
      </c>
      <c r="I17" s="29">
        <f t="shared" si="0"/>
        <v>-29.680896217388963</v>
      </c>
      <c r="J17" s="30">
        <f t="shared" si="1"/>
        <v>-9.0007828920526833</v>
      </c>
    </row>
    <row r="18" spans="1:10" x14ac:dyDescent="0.2">
      <c r="A18" s="3" t="s">
        <v>17</v>
      </c>
      <c r="B18" s="24" t="s">
        <v>28</v>
      </c>
      <c r="C18" s="44">
        <v>2270095304</v>
      </c>
      <c r="D18" s="44">
        <v>2220444272</v>
      </c>
      <c r="E18" s="44">
        <v>2125870499</v>
      </c>
      <c r="F18" s="44">
        <v>2228843929</v>
      </c>
      <c r="G18" s="45">
        <v>2420930899</v>
      </c>
      <c r="H18" s="46">
        <v>2608139327</v>
      </c>
      <c r="I18" s="25">
        <f t="shared" si="0"/>
        <v>4.843824214524739</v>
      </c>
      <c r="J18" s="26">
        <f t="shared" si="1"/>
        <v>7.0527909491258534</v>
      </c>
    </row>
    <row r="19" spans="1:10" ht="23.25" customHeight="1" x14ac:dyDescent="0.2">
      <c r="A19" s="31" t="s">
        <v>17</v>
      </c>
      <c r="B19" s="32" t="s">
        <v>29</v>
      </c>
      <c r="C19" s="50">
        <v>-124520872</v>
      </c>
      <c r="D19" s="50">
        <v>-71377986</v>
      </c>
      <c r="E19" s="50">
        <v>-292661823</v>
      </c>
      <c r="F19" s="51">
        <v>2370250</v>
      </c>
      <c r="G19" s="52">
        <v>-193618376</v>
      </c>
      <c r="H19" s="53">
        <v>-211519322</v>
      </c>
      <c r="I19" s="33">
        <f t="shared" si="0"/>
        <v>-100.80989381385763</v>
      </c>
      <c r="J19" s="34">
        <f t="shared" si="1"/>
        <v>-10.258224539590088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56000000</v>
      </c>
      <c r="D23" s="41">
        <v>99964000</v>
      </c>
      <c r="E23" s="41">
        <v>32924233</v>
      </c>
      <c r="F23" s="41">
        <v>37231000</v>
      </c>
      <c r="G23" s="42">
        <v>0</v>
      </c>
      <c r="H23" s="43">
        <v>0</v>
      </c>
      <c r="I23" s="36">
        <f t="shared" si="0"/>
        <v>13.080842308460161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133041750</v>
      </c>
      <c r="D24" s="41">
        <v>125498001</v>
      </c>
      <c r="E24" s="41">
        <v>118318855</v>
      </c>
      <c r="F24" s="41">
        <v>192802400</v>
      </c>
      <c r="G24" s="42">
        <v>204794251</v>
      </c>
      <c r="H24" s="43">
        <v>230978350</v>
      </c>
      <c r="I24" s="36">
        <f t="shared" si="0"/>
        <v>62.951543099364841</v>
      </c>
      <c r="J24" s="23">
        <f t="shared" si="1"/>
        <v>24.979592834081508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189041750</v>
      </c>
      <c r="D26" s="44">
        <v>225462001</v>
      </c>
      <c r="E26" s="44">
        <v>151243088</v>
      </c>
      <c r="F26" s="44">
        <v>230033400</v>
      </c>
      <c r="G26" s="45">
        <v>204794251</v>
      </c>
      <c r="H26" s="46">
        <v>230978350</v>
      </c>
      <c r="I26" s="25">
        <f t="shared" si="0"/>
        <v>52.095148969716874</v>
      </c>
      <c r="J26" s="26">
        <f t="shared" si="1"/>
        <v>15.159184179699746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4690500</v>
      </c>
      <c r="D28" s="41">
        <v>64752452</v>
      </c>
      <c r="E28" s="41">
        <v>40888605</v>
      </c>
      <c r="F28" s="41">
        <v>89443000</v>
      </c>
      <c r="G28" s="42">
        <v>83000000</v>
      </c>
      <c r="H28" s="43">
        <v>121482450</v>
      </c>
      <c r="I28" s="36">
        <f t="shared" si="0"/>
        <v>118.74798614430597</v>
      </c>
      <c r="J28" s="23">
        <f t="shared" si="1"/>
        <v>43.759675129966084</v>
      </c>
    </row>
    <row r="29" spans="1:10" x14ac:dyDescent="0.2">
      <c r="A29" s="9" t="s">
        <v>17</v>
      </c>
      <c r="B29" s="21" t="s">
        <v>38</v>
      </c>
      <c r="C29" s="41">
        <v>37350277</v>
      </c>
      <c r="D29" s="41">
        <v>45241480</v>
      </c>
      <c r="E29" s="41">
        <v>35177855</v>
      </c>
      <c r="F29" s="41">
        <v>29011173</v>
      </c>
      <c r="G29" s="42">
        <v>12500000</v>
      </c>
      <c r="H29" s="43">
        <v>13000000</v>
      </c>
      <c r="I29" s="36">
        <f t="shared" si="0"/>
        <v>-17.530011423379854</v>
      </c>
      <c r="J29" s="23">
        <f t="shared" si="1"/>
        <v>-28.238528979866217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61000000</v>
      </c>
      <c r="D31" s="41">
        <v>48328287</v>
      </c>
      <c r="E31" s="41">
        <v>26313361</v>
      </c>
      <c r="F31" s="41">
        <v>6188972</v>
      </c>
      <c r="G31" s="42">
        <v>12036676</v>
      </c>
      <c r="H31" s="43">
        <v>27000000</v>
      </c>
      <c r="I31" s="36">
        <f t="shared" si="0"/>
        <v>-76.479735902988594</v>
      </c>
      <c r="J31" s="23">
        <f t="shared" si="1"/>
        <v>0.86236489299731378</v>
      </c>
    </row>
    <row r="32" spans="1:10" x14ac:dyDescent="0.2">
      <c r="A32" s="9" t="s">
        <v>17</v>
      </c>
      <c r="B32" s="21" t="s">
        <v>34</v>
      </c>
      <c r="C32" s="41">
        <v>86000973</v>
      </c>
      <c r="D32" s="41">
        <v>67139782</v>
      </c>
      <c r="E32" s="41">
        <v>52330876</v>
      </c>
      <c r="F32" s="41">
        <v>105390255</v>
      </c>
      <c r="G32" s="42">
        <v>97257575</v>
      </c>
      <c r="H32" s="43">
        <v>69495900</v>
      </c>
      <c r="I32" s="36">
        <f t="shared" si="0"/>
        <v>101.39210931611386</v>
      </c>
      <c r="J32" s="23">
        <f t="shared" si="1"/>
        <v>9.9175550547671687</v>
      </c>
    </row>
    <row r="33" spans="1:11" ht="13.5" thickBot="1" x14ac:dyDescent="0.25">
      <c r="A33" s="9" t="s">
        <v>17</v>
      </c>
      <c r="B33" s="37" t="s">
        <v>41</v>
      </c>
      <c r="C33" s="57">
        <v>189041750</v>
      </c>
      <c r="D33" s="57">
        <v>225462001</v>
      </c>
      <c r="E33" s="57">
        <v>154710697</v>
      </c>
      <c r="F33" s="57">
        <v>230033400</v>
      </c>
      <c r="G33" s="58">
        <v>204794251</v>
      </c>
      <c r="H33" s="59">
        <v>230978350</v>
      </c>
      <c r="I33" s="38">
        <f t="shared" si="0"/>
        <v>48.686163568896589</v>
      </c>
      <c r="J33" s="39">
        <f t="shared" si="1"/>
        <v>14.292301271269082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455371887</v>
      </c>
      <c r="D8" s="41">
        <v>461280559</v>
      </c>
      <c r="E8" s="41">
        <v>466403921</v>
      </c>
      <c r="F8" s="41">
        <v>488620566</v>
      </c>
      <c r="G8" s="42">
        <v>511097111</v>
      </c>
      <c r="H8" s="43">
        <v>534096481</v>
      </c>
      <c r="I8" s="22">
        <f>IF(($E8       =0),0,((($F8       /$E8       )-1)*100))</f>
        <v>4.76339155819403</v>
      </c>
      <c r="J8" s="23">
        <f>IF(($E8       =0),0,(((($H8       /$E8       )^(1/3))-1)*100))</f>
        <v>4.6210741341479622</v>
      </c>
    </row>
    <row r="9" spans="1:11" x14ac:dyDescent="0.2">
      <c r="A9" s="3" t="s">
        <v>17</v>
      </c>
      <c r="B9" s="21" t="s">
        <v>20</v>
      </c>
      <c r="C9" s="41">
        <v>2042174620</v>
      </c>
      <c r="D9" s="41">
        <v>2081056537</v>
      </c>
      <c r="E9" s="41">
        <v>2094053164</v>
      </c>
      <c r="F9" s="41">
        <v>2213672628</v>
      </c>
      <c r="G9" s="42">
        <v>2462641900</v>
      </c>
      <c r="H9" s="43">
        <v>2743405793</v>
      </c>
      <c r="I9" s="22">
        <f>IF(($E9       =0),0,((($F9       /$E9       )-1)*100))</f>
        <v>5.7123413128397527</v>
      </c>
      <c r="J9" s="23">
        <f>IF(($E9       =0),0,(((($H9       /$E9       )^(1/3))-1)*100))</f>
        <v>9.4210259951082129</v>
      </c>
    </row>
    <row r="10" spans="1:11" x14ac:dyDescent="0.2">
      <c r="A10" s="3" t="s">
        <v>17</v>
      </c>
      <c r="B10" s="21" t="s">
        <v>21</v>
      </c>
      <c r="C10" s="41">
        <v>494835233</v>
      </c>
      <c r="D10" s="41">
        <v>551618612</v>
      </c>
      <c r="E10" s="41">
        <v>438818594</v>
      </c>
      <c r="F10" s="41">
        <v>628907607</v>
      </c>
      <c r="G10" s="42">
        <v>671162328</v>
      </c>
      <c r="H10" s="43">
        <v>630411946</v>
      </c>
      <c r="I10" s="22">
        <f t="shared" ref="I10:I33" si="0">IF(($E10      =0),0,((($F10      /$E10      )-1)*100))</f>
        <v>43.318358793155419</v>
      </c>
      <c r="J10" s="23">
        <f t="shared" ref="J10:J33" si="1">IF(($E10      =0),0,(((($H10      /$E10      )^(1/3))-1)*100))</f>
        <v>12.835685292982223</v>
      </c>
    </row>
    <row r="11" spans="1:11" x14ac:dyDescent="0.2">
      <c r="A11" s="9" t="s">
        <v>17</v>
      </c>
      <c r="B11" s="24" t="s">
        <v>22</v>
      </c>
      <c r="C11" s="44">
        <v>2992381740</v>
      </c>
      <c r="D11" s="44">
        <v>3093955708</v>
      </c>
      <c r="E11" s="44">
        <v>2999275679</v>
      </c>
      <c r="F11" s="44">
        <v>3331200801</v>
      </c>
      <c r="G11" s="45">
        <v>3644901339</v>
      </c>
      <c r="H11" s="46">
        <v>3907914220</v>
      </c>
      <c r="I11" s="25">
        <f t="shared" si="0"/>
        <v>11.066842715527514</v>
      </c>
      <c r="J11" s="26">
        <f t="shared" si="1"/>
        <v>9.2218543056467475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834244973</v>
      </c>
      <c r="D13" s="41">
        <v>824879934</v>
      </c>
      <c r="E13" s="41">
        <v>777120875</v>
      </c>
      <c r="F13" s="41">
        <v>895618879</v>
      </c>
      <c r="G13" s="42">
        <v>942739791</v>
      </c>
      <c r="H13" s="43">
        <v>999988598</v>
      </c>
      <c r="I13" s="22">
        <f t="shared" si="0"/>
        <v>15.248336238554906</v>
      </c>
      <c r="J13" s="23">
        <f t="shared" si="1"/>
        <v>8.7682541472887223</v>
      </c>
    </row>
    <row r="14" spans="1:11" x14ac:dyDescent="0.2">
      <c r="A14" s="3" t="s">
        <v>17</v>
      </c>
      <c r="B14" s="21" t="s">
        <v>25</v>
      </c>
      <c r="C14" s="41">
        <v>159516981</v>
      </c>
      <c r="D14" s="41">
        <v>48816981</v>
      </c>
      <c r="E14" s="41">
        <v>63636745</v>
      </c>
      <c r="F14" s="41">
        <v>63270673</v>
      </c>
      <c r="G14" s="42">
        <v>73141435</v>
      </c>
      <c r="H14" s="43">
        <v>57610503</v>
      </c>
      <c r="I14" s="22">
        <f t="shared" si="0"/>
        <v>-0.57525255259363028</v>
      </c>
      <c r="J14" s="23">
        <f t="shared" si="1"/>
        <v>-3.2618220638181761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1104484567</v>
      </c>
      <c r="D16" s="41">
        <v>1139158887</v>
      </c>
      <c r="E16" s="41">
        <v>980573512</v>
      </c>
      <c r="F16" s="41">
        <v>1219242810</v>
      </c>
      <c r="G16" s="42">
        <v>1410663932</v>
      </c>
      <c r="H16" s="43">
        <v>1617169490</v>
      </c>
      <c r="I16" s="22">
        <f t="shared" si="0"/>
        <v>24.339765971569506</v>
      </c>
      <c r="J16" s="23">
        <f t="shared" si="1"/>
        <v>18.147660727757643</v>
      </c>
    </row>
    <row r="17" spans="1:10" x14ac:dyDescent="0.2">
      <c r="A17" s="3" t="s">
        <v>17</v>
      </c>
      <c r="B17" s="21" t="s">
        <v>27</v>
      </c>
      <c r="C17" s="41">
        <v>966713740</v>
      </c>
      <c r="D17" s="41">
        <v>1117175257</v>
      </c>
      <c r="E17" s="41">
        <v>780313467</v>
      </c>
      <c r="F17" s="41">
        <v>1150646553</v>
      </c>
      <c r="G17" s="42">
        <v>1182704192</v>
      </c>
      <c r="H17" s="43">
        <v>1219665477</v>
      </c>
      <c r="I17" s="29">
        <f t="shared" si="0"/>
        <v>47.45952769773227</v>
      </c>
      <c r="J17" s="30">
        <f t="shared" si="1"/>
        <v>16.053223953625697</v>
      </c>
    </row>
    <row r="18" spans="1:10" x14ac:dyDescent="0.2">
      <c r="A18" s="3" t="s">
        <v>17</v>
      </c>
      <c r="B18" s="24" t="s">
        <v>28</v>
      </c>
      <c r="C18" s="44">
        <v>3064960261</v>
      </c>
      <c r="D18" s="44">
        <v>3130031059</v>
      </c>
      <c r="E18" s="44">
        <v>2601644599</v>
      </c>
      <c r="F18" s="44">
        <v>3328778915</v>
      </c>
      <c r="G18" s="45">
        <v>3609249350</v>
      </c>
      <c r="H18" s="46">
        <v>3894434068</v>
      </c>
      <c r="I18" s="25">
        <f t="shared" si="0"/>
        <v>27.94902563860915</v>
      </c>
      <c r="J18" s="26">
        <f t="shared" si="1"/>
        <v>14.392827715089362</v>
      </c>
    </row>
    <row r="19" spans="1:10" ht="23.25" customHeight="1" x14ac:dyDescent="0.2">
      <c r="A19" s="31" t="s">
        <v>17</v>
      </c>
      <c r="B19" s="32" t="s">
        <v>29</v>
      </c>
      <c r="C19" s="50">
        <v>-72578521</v>
      </c>
      <c r="D19" s="50">
        <v>-36075351</v>
      </c>
      <c r="E19" s="50">
        <v>397631080</v>
      </c>
      <c r="F19" s="51">
        <v>2421886</v>
      </c>
      <c r="G19" s="52">
        <v>35651989</v>
      </c>
      <c r="H19" s="53">
        <v>13480152</v>
      </c>
      <c r="I19" s="33">
        <f t="shared" si="0"/>
        <v>-99.390921353532022</v>
      </c>
      <c r="J19" s="34">
        <f t="shared" si="1"/>
        <v>-67.635307222059723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65628645</v>
      </c>
      <c r="D23" s="41">
        <v>91285931</v>
      </c>
      <c r="E23" s="41">
        <v>76133515</v>
      </c>
      <c r="F23" s="41">
        <v>101786344</v>
      </c>
      <c r="G23" s="42">
        <v>71890000</v>
      </c>
      <c r="H23" s="43">
        <v>69700000</v>
      </c>
      <c r="I23" s="36">
        <f t="shared" si="0"/>
        <v>33.694528618572249</v>
      </c>
      <c r="J23" s="23">
        <f t="shared" si="1"/>
        <v>-2.9000590832802153</v>
      </c>
    </row>
    <row r="24" spans="1:10" x14ac:dyDescent="0.2">
      <c r="A24" s="9" t="s">
        <v>17</v>
      </c>
      <c r="B24" s="21" t="s">
        <v>33</v>
      </c>
      <c r="C24" s="41">
        <v>391794565</v>
      </c>
      <c r="D24" s="41">
        <v>404456207</v>
      </c>
      <c r="E24" s="41">
        <v>366537544</v>
      </c>
      <c r="F24" s="41">
        <v>664439130</v>
      </c>
      <c r="G24" s="42">
        <v>505708264</v>
      </c>
      <c r="H24" s="43">
        <v>69919133</v>
      </c>
      <c r="I24" s="36">
        <f t="shared" si="0"/>
        <v>81.274508130605042</v>
      </c>
      <c r="J24" s="23">
        <f t="shared" si="1"/>
        <v>-42.434909784033273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457423210</v>
      </c>
      <c r="D26" s="44">
        <v>495742138</v>
      </c>
      <c r="E26" s="44">
        <v>442671059</v>
      </c>
      <c r="F26" s="44">
        <v>766225474</v>
      </c>
      <c r="G26" s="45">
        <v>577598264</v>
      </c>
      <c r="H26" s="46">
        <v>139619133</v>
      </c>
      <c r="I26" s="25">
        <f t="shared" si="0"/>
        <v>73.09138657740894</v>
      </c>
      <c r="J26" s="26">
        <f t="shared" si="1"/>
        <v>-31.9301799623933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30487938</v>
      </c>
      <c r="D28" s="41">
        <v>30140729</v>
      </c>
      <c r="E28" s="41">
        <v>29281781</v>
      </c>
      <c r="F28" s="41">
        <v>14057536</v>
      </c>
      <c r="G28" s="42">
        <v>9375500</v>
      </c>
      <c r="H28" s="43">
        <v>10201675</v>
      </c>
      <c r="I28" s="36">
        <f t="shared" si="0"/>
        <v>-51.992209763470335</v>
      </c>
      <c r="J28" s="23">
        <f t="shared" si="1"/>
        <v>-29.634788309692141</v>
      </c>
    </row>
    <row r="29" spans="1:10" x14ac:dyDescent="0.2">
      <c r="A29" s="9" t="s">
        <v>17</v>
      </c>
      <c r="B29" s="21" t="s">
        <v>38</v>
      </c>
      <c r="C29" s="41">
        <v>40450797</v>
      </c>
      <c r="D29" s="41">
        <v>72980368</v>
      </c>
      <c r="E29" s="41">
        <v>44098031</v>
      </c>
      <c r="F29" s="41">
        <v>33670037</v>
      </c>
      <c r="G29" s="42">
        <v>39317522</v>
      </c>
      <c r="H29" s="43">
        <v>39396041</v>
      </c>
      <c r="I29" s="36">
        <f t="shared" si="0"/>
        <v>-23.647300715081808</v>
      </c>
      <c r="J29" s="23">
        <f t="shared" si="1"/>
        <v>-3.6885782183404325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37619493</v>
      </c>
      <c r="D31" s="41">
        <v>40217311</v>
      </c>
      <c r="E31" s="41">
        <v>33968051</v>
      </c>
      <c r="F31" s="41">
        <v>63165580</v>
      </c>
      <c r="G31" s="42">
        <v>43001523</v>
      </c>
      <c r="H31" s="43">
        <v>33349259</v>
      </c>
      <c r="I31" s="36">
        <f t="shared" si="0"/>
        <v>85.955855989500236</v>
      </c>
      <c r="J31" s="23">
        <f t="shared" si="1"/>
        <v>-0.61095447482838461</v>
      </c>
    </row>
    <row r="32" spans="1:10" x14ac:dyDescent="0.2">
      <c r="A32" s="9" t="s">
        <v>17</v>
      </c>
      <c r="B32" s="21" t="s">
        <v>34</v>
      </c>
      <c r="C32" s="41">
        <v>348864982</v>
      </c>
      <c r="D32" s="41">
        <v>352403730</v>
      </c>
      <c r="E32" s="41">
        <v>335323196</v>
      </c>
      <c r="F32" s="41">
        <v>655332321</v>
      </c>
      <c r="G32" s="42">
        <v>485903719</v>
      </c>
      <c r="H32" s="43">
        <v>56672158</v>
      </c>
      <c r="I32" s="36">
        <f t="shared" si="0"/>
        <v>95.43304156029815</v>
      </c>
      <c r="J32" s="23">
        <f t="shared" si="1"/>
        <v>-44.711426545317543</v>
      </c>
    </row>
    <row r="33" spans="1:11" ht="13.5" thickBot="1" x14ac:dyDescent="0.25">
      <c r="A33" s="9" t="s">
        <v>17</v>
      </c>
      <c r="B33" s="37" t="s">
        <v>41</v>
      </c>
      <c r="C33" s="57">
        <v>457423210</v>
      </c>
      <c r="D33" s="57">
        <v>495742138</v>
      </c>
      <c r="E33" s="57">
        <v>442671059</v>
      </c>
      <c r="F33" s="57">
        <v>766225474</v>
      </c>
      <c r="G33" s="58">
        <v>577598264</v>
      </c>
      <c r="H33" s="59">
        <v>139619133</v>
      </c>
      <c r="I33" s="38">
        <f t="shared" si="0"/>
        <v>73.09138657740894</v>
      </c>
      <c r="J33" s="39">
        <f t="shared" si="1"/>
        <v>-31.9301799623933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473588918</v>
      </c>
      <c r="D8" s="41">
        <v>473588918</v>
      </c>
      <c r="E8" s="41">
        <v>484454443</v>
      </c>
      <c r="F8" s="41">
        <v>509116169</v>
      </c>
      <c r="G8" s="42">
        <v>539663139</v>
      </c>
      <c r="H8" s="43">
        <v>572042929</v>
      </c>
      <c r="I8" s="22">
        <f>IF(($E8       =0),0,((($F8       /$E8       )-1)*100))</f>
        <v>5.0906181904910364</v>
      </c>
      <c r="J8" s="23">
        <f>IF(($E8       =0),0,(((($H8       /$E8       )^(1/3))-1)*100))</f>
        <v>5.6960018175489235</v>
      </c>
    </row>
    <row r="9" spans="1:11" x14ac:dyDescent="0.2">
      <c r="A9" s="3" t="s">
        <v>17</v>
      </c>
      <c r="B9" s="21" t="s">
        <v>20</v>
      </c>
      <c r="C9" s="41">
        <v>1315591271</v>
      </c>
      <c r="D9" s="41">
        <v>1306866693</v>
      </c>
      <c r="E9" s="41">
        <v>1273030305</v>
      </c>
      <c r="F9" s="41">
        <v>1450080694</v>
      </c>
      <c r="G9" s="42">
        <v>1592061962</v>
      </c>
      <c r="H9" s="43">
        <v>1748493386</v>
      </c>
      <c r="I9" s="22">
        <f>IF(($E9       =0),0,((($F9       /$E9       )-1)*100))</f>
        <v>13.90779059262066</v>
      </c>
      <c r="J9" s="23">
        <f>IF(($E9       =0),0,(((($H9       /$E9       )^(1/3))-1)*100))</f>
        <v>11.158262691067677</v>
      </c>
    </row>
    <row r="10" spans="1:11" x14ac:dyDescent="0.2">
      <c r="A10" s="3" t="s">
        <v>17</v>
      </c>
      <c r="B10" s="21" t="s">
        <v>21</v>
      </c>
      <c r="C10" s="41">
        <v>495747139</v>
      </c>
      <c r="D10" s="41">
        <v>539805146</v>
      </c>
      <c r="E10" s="41">
        <v>546541934</v>
      </c>
      <c r="F10" s="41">
        <v>572956533</v>
      </c>
      <c r="G10" s="42">
        <v>620596438</v>
      </c>
      <c r="H10" s="43">
        <v>691074575</v>
      </c>
      <c r="I10" s="22">
        <f t="shared" ref="I10:I33" si="0">IF(($E10      =0),0,((($F10      /$E10      )-1)*100))</f>
        <v>4.8330415942063887</v>
      </c>
      <c r="J10" s="23">
        <f t="shared" ref="J10:J33" si="1">IF(($E10      =0),0,(((($H10      /$E10      )^(1/3))-1)*100))</f>
        <v>8.135213495860949</v>
      </c>
    </row>
    <row r="11" spans="1:11" x14ac:dyDescent="0.2">
      <c r="A11" s="9" t="s">
        <v>17</v>
      </c>
      <c r="B11" s="24" t="s">
        <v>22</v>
      </c>
      <c r="C11" s="44">
        <v>2284927328</v>
      </c>
      <c r="D11" s="44">
        <v>2320260757</v>
      </c>
      <c r="E11" s="44">
        <v>2304026682</v>
      </c>
      <c r="F11" s="44">
        <v>2532153396</v>
      </c>
      <c r="G11" s="45">
        <v>2752321539</v>
      </c>
      <c r="H11" s="46">
        <v>3011610890</v>
      </c>
      <c r="I11" s="25">
        <f t="shared" si="0"/>
        <v>9.9012184095878411</v>
      </c>
      <c r="J11" s="26">
        <f t="shared" si="1"/>
        <v>9.3378303176860236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617693549</v>
      </c>
      <c r="D13" s="41">
        <v>623835795</v>
      </c>
      <c r="E13" s="41">
        <v>589028710</v>
      </c>
      <c r="F13" s="41">
        <v>656454675</v>
      </c>
      <c r="G13" s="42">
        <v>671808396</v>
      </c>
      <c r="H13" s="43">
        <v>713730770</v>
      </c>
      <c r="I13" s="22">
        <f t="shared" si="0"/>
        <v>11.446974290947542</v>
      </c>
      <c r="J13" s="23">
        <f t="shared" si="1"/>
        <v>6.6103376834741434</v>
      </c>
    </row>
    <row r="14" spans="1:11" x14ac:dyDescent="0.2">
      <c r="A14" s="3" t="s">
        <v>17</v>
      </c>
      <c r="B14" s="21" t="s">
        <v>25</v>
      </c>
      <c r="C14" s="41">
        <v>16684048</v>
      </c>
      <c r="D14" s="41">
        <v>71053115</v>
      </c>
      <c r="E14" s="41">
        <v>0</v>
      </c>
      <c r="F14" s="41">
        <v>74031467</v>
      </c>
      <c r="G14" s="42">
        <v>77629068</v>
      </c>
      <c r="H14" s="43">
        <v>81394847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636392814</v>
      </c>
      <c r="D16" s="41">
        <v>636392814</v>
      </c>
      <c r="E16" s="41">
        <v>553763011</v>
      </c>
      <c r="F16" s="41">
        <v>714397202</v>
      </c>
      <c r="G16" s="42">
        <v>805125647</v>
      </c>
      <c r="H16" s="43">
        <v>907376604</v>
      </c>
      <c r="I16" s="22">
        <f t="shared" si="0"/>
        <v>29.007750212482144</v>
      </c>
      <c r="J16" s="23">
        <f t="shared" si="1"/>
        <v>17.89296163623564</v>
      </c>
    </row>
    <row r="17" spans="1:10" x14ac:dyDescent="0.2">
      <c r="A17" s="3" t="s">
        <v>17</v>
      </c>
      <c r="B17" s="21" t="s">
        <v>27</v>
      </c>
      <c r="C17" s="41">
        <v>987578457</v>
      </c>
      <c r="D17" s="41">
        <v>1029095704</v>
      </c>
      <c r="E17" s="41">
        <v>757485807</v>
      </c>
      <c r="F17" s="41">
        <v>1066850788</v>
      </c>
      <c r="G17" s="42">
        <v>1120274097</v>
      </c>
      <c r="H17" s="43">
        <v>1214555321</v>
      </c>
      <c r="I17" s="29">
        <f t="shared" si="0"/>
        <v>40.841026741508315</v>
      </c>
      <c r="J17" s="30">
        <f t="shared" si="1"/>
        <v>17.043580897146484</v>
      </c>
    </row>
    <row r="18" spans="1:10" x14ac:dyDescent="0.2">
      <c r="A18" s="3" t="s">
        <v>17</v>
      </c>
      <c r="B18" s="24" t="s">
        <v>28</v>
      </c>
      <c r="C18" s="44">
        <v>2258348868</v>
      </c>
      <c r="D18" s="44">
        <v>2360377428</v>
      </c>
      <c r="E18" s="44">
        <v>1900277528</v>
      </c>
      <c r="F18" s="44">
        <v>2511734132</v>
      </c>
      <c r="G18" s="45">
        <v>2674837208</v>
      </c>
      <c r="H18" s="46">
        <v>2917057542</v>
      </c>
      <c r="I18" s="25">
        <f t="shared" si="0"/>
        <v>32.177226483520258</v>
      </c>
      <c r="J18" s="26">
        <f t="shared" si="1"/>
        <v>15.356655054655155</v>
      </c>
    </row>
    <row r="19" spans="1:10" ht="23.25" customHeight="1" x14ac:dyDescent="0.2">
      <c r="A19" s="31" t="s">
        <v>17</v>
      </c>
      <c r="B19" s="32" t="s">
        <v>29</v>
      </c>
      <c r="C19" s="50">
        <v>26578460</v>
      </c>
      <c r="D19" s="50">
        <v>-40116671</v>
      </c>
      <c r="E19" s="50">
        <v>403749154</v>
      </c>
      <c r="F19" s="51">
        <v>20419264</v>
      </c>
      <c r="G19" s="52">
        <v>77484331</v>
      </c>
      <c r="H19" s="53">
        <v>94553348</v>
      </c>
      <c r="I19" s="33">
        <f t="shared" si="0"/>
        <v>-94.942586554620988</v>
      </c>
      <c r="J19" s="34">
        <f t="shared" si="1"/>
        <v>-38.361069408899759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200000000</v>
      </c>
      <c r="D22" s="41">
        <v>146883903</v>
      </c>
      <c r="E22" s="41">
        <v>123995526</v>
      </c>
      <c r="F22" s="41">
        <v>200000000</v>
      </c>
      <c r="G22" s="42">
        <v>199999999</v>
      </c>
      <c r="H22" s="43">
        <v>199999999</v>
      </c>
      <c r="I22" s="36">
        <f t="shared" si="0"/>
        <v>61.296142249519562</v>
      </c>
      <c r="J22" s="23">
        <f t="shared" si="1"/>
        <v>17.275688897256547</v>
      </c>
    </row>
    <row r="23" spans="1:10" x14ac:dyDescent="0.2">
      <c r="A23" s="9" t="s">
        <v>17</v>
      </c>
      <c r="B23" s="21" t="s">
        <v>32</v>
      </c>
      <c r="C23" s="41">
        <v>176826279</v>
      </c>
      <c r="D23" s="41">
        <v>189255625</v>
      </c>
      <c r="E23" s="41">
        <v>131814686</v>
      </c>
      <c r="F23" s="41">
        <v>261794767</v>
      </c>
      <c r="G23" s="42">
        <v>239164975</v>
      </c>
      <c r="H23" s="43">
        <v>227708296</v>
      </c>
      <c r="I23" s="36">
        <f t="shared" si="0"/>
        <v>98.608193778954202</v>
      </c>
      <c r="J23" s="23">
        <f t="shared" si="1"/>
        <v>19.988148331849164</v>
      </c>
    </row>
    <row r="24" spans="1:10" x14ac:dyDescent="0.2">
      <c r="A24" s="9" t="s">
        <v>17</v>
      </c>
      <c r="B24" s="21" t="s">
        <v>33</v>
      </c>
      <c r="C24" s="41">
        <v>127973586</v>
      </c>
      <c r="D24" s="41">
        <v>155586493</v>
      </c>
      <c r="E24" s="41">
        <v>103308030</v>
      </c>
      <c r="F24" s="41">
        <v>137550536</v>
      </c>
      <c r="G24" s="42">
        <v>147276550</v>
      </c>
      <c r="H24" s="43">
        <v>134371850</v>
      </c>
      <c r="I24" s="36">
        <f t="shared" si="0"/>
        <v>33.146025531606796</v>
      </c>
      <c r="J24" s="23">
        <f t="shared" si="1"/>
        <v>9.1586289347408645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504799865</v>
      </c>
      <c r="D26" s="44">
        <v>491726021</v>
      </c>
      <c r="E26" s="44">
        <v>359118242</v>
      </c>
      <c r="F26" s="44">
        <v>599345303</v>
      </c>
      <c r="G26" s="45">
        <v>586441524</v>
      </c>
      <c r="H26" s="46">
        <v>562080145</v>
      </c>
      <c r="I26" s="25">
        <f t="shared" si="0"/>
        <v>66.893583478836476</v>
      </c>
      <c r="J26" s="26">
        <f t="shared" si="1"/>
        <v>16.105713776804652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138953500</v>
      </c>
      <c r="D28" s="41">
        <v>97898772</v>
      </c>
      <c r="E28" s="41">
        <v>77122201</v>
      </c>
      <c r="F28" s="41">
        <v>185201590</v>
      </c>
      <c r="G28" s="42">
        <v>138210000</v>
      </c>
      <c r="H28" s="43">
        <v>137770000</v>
      </c>
      <c r="I28" s="36">
        <f t="shared" si="0"/>
        <v>140.14043634465256</v>
      </c>
      <c r="J28" s="23">
        <f t="shared" si="1"/>
        <v>21.336579418830425</v>
      </c>
    </row>
    <row r="29" spans="1:10" x14ac:dyDescent="0.2">
      <c r="A29" s="9" t="s">
        <v>17</v>
      </c>
      <c r="B29" s="21" t="s">
        <v>38</v>
      </c>
      <c r="C29" s="41">
        <v>112113013</v>
      </c>
      <c r="D29" s="41">
        <v>99464658</v>
      </c>
      <c r="E29" s="41">
        <v>87916108</v>
      </c>
      <c r="F29" s="41">
        <v>83793249</v>
      </c>
      <c r="G29" s="42">
        <v>130402792</v>
      </c>
      <c r="H29" s="43">
        <v>193103624</v>
      </c>
      <c r="I29" s="36">
        <f t="shared" si="0"/>
        <v>-4.6895376669767952</v>
      </c>
      <c r="J29" s="23">
        <f t="shared" si="1"/>
        <v>29.989215722486694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1320205</v>
      </c>
      <c r="E30" s="41">
        <v>1170508</v>
      </c>
      <c r="F30" s="41">
        <v>3650000</v>
      </c>
      <c r="G30" s="42">
        <v>3000000</v>
      </c>
      <c r="H30" s="43">
        <v>3000000</v>
      </c>
      <c r="I30" s="36">
        <f t="shared" si="0"/>
        <v>211.83041892921705</v>
      </c>
      <c r="J30" s="23">
        <f t="shared" si="1"/>
        <v>36.851309093327167</v>
      </c>
    </row>
    <row r="31" spans="1:10" x14ac:dyDescent="0.2">
      <c r="A31" s="9" t="s">
        <v>17</v>
      </c>
      <c r="B31" s="21" t="s">
        <v>40</v>
      </c>
      <c r="C31" s="41">
        <v>70100000</v>
      </c>
      <c r="D31" s="41">
        <v>92683537</v>
      </c>
      <c r="E31" s="41">
        <v>61087126</v>
      </c>
      <c r="F31" s="41">
        <v>77907950</v>
      </c>
      <c r="G31" s="42">
        <v>91600000</v>
      </c>
      <c r="H31" s="43">
        <v>66556000</v>
      </c>
      <c r="I31" s="36">
        <f t="shared" si="0"/>
        <v>27.535792075076504</v>
      </c>
      <c r="J31" s="23">
        <f t="shared" si="1"/>
        <v>2.8993204432848918</v>
      </c>
    </row>
    <row r="32" spans="1:10" x14ac:dyDescent="0.2">
      <c r="A32" s="9" t="s">
        <v>17</v>
      </c>
      <c r="B32" s="21" t="s">
        <v>34</v>
      </c>
      <c r="C32" s="41">
        <v>182633352</v>
      </c>
      <c r="D32" s="41">
        <v>200358849</v>
      </c>
      <c r="E32" s="41">
        <v>131822299</v>
      </c>
      <c r="F32" s="41">
        <v>248792514</v>
      </c>
      <c r="G32" s="42">
        <v>223228732</v>
      </c>
      <c r="H32" s="43">
        <v>161650521</v>
      </c>
      <c r="I32" s="36">
        <f t="shared" si="0"/>
        <v>88.733253696326457</v>
      </c>
      <c r="J32" s="23">
        <f t="shared" si="1"/>
        <v>7.0358861779751924</v>
      </c>
    </row>
    <row r="33" spans="1:11" ht="13.5" thickBot="1" x14ac:dyDescent="0.25">
      <c r="A33" s="9" t="s">
        <v>17</v>
      </c>
      <c r="B33" s="37" t="s">
        <v>41</v>
      </c>
      <c r="C33" s="57">
        <v>504799865</v>
      </c>
      <c r="D33" s="57">
        <v>491726021</v>
      </c>
      <c r="E33" s="57">
        <v>359118242</v>
      </c>
      <c r="F33" s="57">
        <v>599345303</v>
      </c>
      <c r="G33" s="58">
        <v>586441524</v>
      </c>
      <c r="H33" s="59">
        <v>562080145</v>
      </c>
      <c r="I33" s="38">
        <f t="shared" si="0"/>
        <v>66.893583478836476</v>
      </c>
      <c r="J33" s="39">
        <f t="shared" si="1"/>
        <v>16.105713776804652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441577886</v>
      </c>
      <c r="D8" s="41">
        <v>441877370</v>
      </c>
      <c r="E8" s="41">
        <v>443330071</v>
      </c>
      <c r="F8" s="41">
        <v>480506360</v>
      </c>
      <c r="G8" s="42">
        <v>509336740</v>
      </c>
      <c r="H8" s="43">
        <v>539896960</v>
      </c>
      <c r="I8" s="22">
        <f>IF(($E8       =0),0,((($F8       /$E8       )-1)*100))</f>
        <v>8.3856908050796264</v>
      </c>
      <c r="J8" s="23">
        <f>IF(($E8       =0),0,(((($H8       /$E8       )^(1/3))-1)*100))</f>
        <v>6.7893387254745363</v>
      </c>
    </row>
    <row r="9" spans="1:11" x14ac:dyDescent="0.2">
      <c r="A9" s="3" t="s">
        <v>17</v>
      </c>
      <c r="B9" s="21" t="s">
        <v>20</v>
      </c>
      <c r="C9" s="41">
        <v>1454149370</v>
      </c>
      <c r="D9" s="41">
        <v>1446139976</v>
      </c>
      <c r="E9" s="41">
        <v>1401270788</v>
      </c>
      <c r="F9" s="41">
        <v>1703492587</v>
      </c>
      <c r="G9" s="42">
        <v>1873168380</v>
      </c>
      <c r="H9" s="43">
        <v>2061120660</v>
      </c>
      <c r="I9" s="22">
        <f>IF(($E9       =0),0,((($F9       /$E9       )-1)*100))</f>
        <v>21.567694237839198</v>
      </c>
      <c r="J9" s="23">
        <f>IF(($E9       =0),0,(((($H9       /$E9       )^(1/3))-1)*100))</f>
        <v>13.726179393762816</v>
      </c>
    </row>
    <row r="10" spans="1:11" x14ac:dyDescent="0.2">
      <c r="A10" s="3" t="s">
        <v>17</v>
      </c>
      <c r="B10" s="21" t="s">
        <v>21</v>
      </c>
      <c r="C10" s="41">
        <v>1222118105</v>
      </c>
      <c r="D10" s="41">
        <v>1341463678</v>
      </c>
      <c r="E10" s="41">
        <v>985596559</v>
      </c>
      <c r="F10" s="41">
        <v>1370507897</v>
      </c>
      <c r="G10" s="42">
        <v>1417038289</v>
      </c>
      <c r="H10" s="43">
        <v>1483185955</v>
      </c>
      <c r="I10" s="22">
        <f t="shared" ref="I10:I33" si="0">IF(($E10      =0),0,((($F10      /$E10      )-1)*100))</f>
        <v>39.053640608337382</v>
      </c>
      <c r="J10" s="23">
        <f t="shared" ref="J10:J33" si="1">IF(($E10      =0),0,(((($H10      /$E10      )^(1/3))-1)*100))</f>
        <v>14.594948887111947</v>
      </c>
    </row>
    <row r="11" spans="1:11" x14ac:dyDescent="0.2">
      <c r="A11" s="9" t="s">
        <v>17</v>
      </c>
      <c r="B11" s="24" t="s">
        <v>22</v>
      </c>
      <c r="C11" s="44">
        <v>3117845361</v>
      </c>
      <c r="D11" s="44">
        <v>3229481024</v>
      </c>
      <c r="E11" s="44">
        <v>2830197418</v>
      </c>
      <c r="F11" s="44">
        <v>3554506844</v>
      </c>
      <c r="G11" s="45">
        <v>3799543409</v>
      </c>
      <c r="H11" s="46">
        <v>4084203575</v>
      </c>
      <c r="I11" s="25">
        <f t="shared" si="0"/>
        <v>25.592187364507012</v>
      </c>
      <c r="J11" s="26">
        <f t="shared" si="1"/>
        <v>13.004798067488865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708327172</v>
      </c>
      <c r="D13" s="41">
        <v>703269813</v>
      </c>
      <c r="E13" s="41">
        <v>663999748</v>
      </c>
      <c r="F13" s="41">
        <v>823626328</v>
      </c>
      <c r="G13" s="42">
        <v>858506693</v>
      </c>
      <c r="H13" s="43">
        <v>905480504</v>
      </c>
      <c r="I13" s="22">
        <f t="shared" si="0"/>
        <v>24.040156714035387</v>
      </c>
      <c r="J13" s="23">
        <f t="shared" si="1"/>
        <v>10.892897133582014</v>
      </c>
    </row>
    <row r="14" spans="1:11" x14ac:dyDescent="0.2">
      <c r="A14" s="3" t="s">
        <v>17</v>
      </c>
      <c r="B14" s="21" t="s">
        <v>25</v>
      </c>
      <c r="C14" s="41">
        <v>95146000</v>
      </c>
      <c r="D14" s="41">
        <v>55514088</v>
      </c>
      <c r="E14" s="41">
        <v>0</v>
      </c>
      <c r="F14" s="41">
        <v>99903001</v>
      </c>
      <c r="G14" s="42">
        <v>104898001</v>
      </c>
      <c r="H14" s="43">
        <v>106995970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707250400</v>
      </c>
      <c r="D16" s="41">
        <v>696200400</v>
      </c>
      <c r="E16" s="41">
        <v>629664208</v>
      </c>
      <c r="F16" s="41">
        <v>784617850</v>
      </c>
      <c r="G16" s="42">
        <v>907802850</v>
      </c>
      <c r="H16" s="43">
        <v>1036710850</v>
      </c>
      <c r="I16" s="22">
        <f t="shared" si="0"/>
        <v>24.608932829798057</v>
      </c>
      <c r="J16" s="23">
        <f t="shared" si="1"/>
        <v>18.081776624153669</v>
      </c>
    </row>
    <row r="17" spans="1:10" x14ac:dyDescent="0.2">
      <c r="A17" s="3" t="s">
        <v>17</v>
      </c>
      <c r="B17" s="21" t="s">
        <v>27</v>
      </c>
      <c r="C17" s="41">
        <v>1554334804</v>
      </c>
      <c r="D17" s="41">
        <v>1720361635</v>
      </c>
      <c r="E17" s="41">
        <v>1369336439</v>
      </c>
      <c r="F17" s="41">
        <v>1793566074</v>
      </c>
      <c r="G17" s="42">
        <v>1876905594</v>
      </c>
      <c r="H17" s="43">
        <v>1969691780</v>
      </c>
      <c r="I17" s="29">
        <f t="shared" si="0"/>
        <v>30.980672310875377</v>
      </c>
      <c r="J17" s="30">
        <f t="shared" si="1"/>
        <v>12.883214777037267</v>
      </c>
    </row>
    <row r="18" spans="1:10" x14ac:dyDescent="0.2">
      <c r="A18" s="3" t="s">
        <v>17</v>
      </c>
      <c r="B18" s="24" t="s">
        <v>28</v>
      </c>
      <c r="C18" s="44">
        <v>3065058376</v>
      </c>
      <c r="D18" s="44">
        <v>3175345936</v>
      </c>
      <c r="E18" s="44">
        <v>2663000395</v>
      </c>
      <c r="F18" s="44">
        <v>3501713253</v>
      </c>
      <c r="G18" s="45">
        <v>3748113138</v>
      </c>
      <c r="H18" s="46">
        <v>4018879104</v>
      </c>
      <c r="I18" s="25">
        <f t="shared" si="0"/>
        <v>31.495033180421284</v>
      </c>
      <c r="J18" s="26">
        <f t="shared" si="1"/>
        <v>14.703825855445052</v>
      </c>
    </row>
    <row r="19" spans="1:10" ht="23.25" customHeight="1" x14ac:dyDescent="0.2">
      <c r="A19" s="31" t="s">
        <v>17</v>
      </c>
      <c r="B19" s="32" t="s">
        <v>29</v>
      </c>
      <c r="C19" s="50">
        <v>52786985</v>
      </c>
      <c r="D19" s="50">
        <v>54135088</v>
      </c>
      <c r="E19" s="50">
        <v>167197023</v>
      </c>
      <c r="F19" s="51">
        <v>52793591</v>
      </c>
      <c r="G19" s="52">
        <v>51430271</v>
      </c>
      <c r="H19" s="53">
        <v>65324471</v>
      </c>
      <c r="I19" s="33">
        <f t="shared" si="0"/>
        <v>-68.424323559875816</v>
      </c>
      <c r="J19" s="34">
        <f t="shared" si="1"/>
        <v>-26.894656788518155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376685001</v>
      </c>
      <c r="D22" s="41">
        <v>294504429</v>
      </c>
      <c r="E22" s="41">
        <v>249264753</v>
      </c>
      <c r="F22" s="41">
        <v>466080294</v>
      </c>
      <c r="G22" s="42">
        <v>647347500</v>
      </c>
      <c r="H22" s="43">
        <v>505735000</v>
      </c>
      <c r="I22" s="36">
        <f t="shared" si="0"/>
        <v>86.982029504989811</v>
      </c>
      <c r="J22" s="23">
        <f t="shared" si="1"/>
        <v>26.596212558574429</v>
      </c>
    </row>
    <row r="23" spans="1:10" x14ac:dyDescent="0.2">
      <c r="A23" s="9" t="s">
        <v>17</v>
      </c>
      <c r="B23" s="21" t="s">
        <v>32</v>
      </c>
      <c r="C23" s="41">
        <v>248779611</v>
      </c>
      <c r="D23" s="41">
        <v>223596812</v>
      </c>
      <c r="E23" s="41">
        <v>180600828</v>
      </c>
      <c r="F23" s="41">
        <v>417828947</v>
      </c>
      <c r="G23" s="42">
        <v>410122089</v>
      </c>
      <c r="H23" s="43">
        <v>208887500</v>
      </c>
      <c r="I23" s="36">
        <f t="shared" si="0"/>
        <v>131.35494539371658</v>
      </c>
      <c r="J23" s="23">
        <f t="shared" si="1"/>
        <v>4.9697682496127715</v>
      </c>
    </row>
    <row r="24" spans="1:10" x14ac:dyDescent="0.2">
      <c r="A24" s="9" t="s">
        <v>17</v>
      </c>
      <c r="B24" s="21" t="s">
        <v>33</v>
      </c>
      <c r="C24" s="41">
        <v>397577965</v>
      </c>
      <c r="D24" s="41">
        <v>1210628251</v>
      </c>
      <c r="E24" s="41">
        <v>503314129</v>
      </c>
      <c r="F24" s="41">
        <v>340814404</v>
      </c>
      <c r="G24" s="42">
        <v>57260871</v>
      </c>
      <c r="H24" s="43">
        <v>59946958</v>
      </c>
      <c r="I24" s="36">
        <f t="shared" si="0"/>
        <v>-32.2859454239561</v>
      </c>
      <c r="J24" s="23">
        <f t="shared" si="1"/>
        <v>-50.798764420588519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1023042577</v>
      </c>
      <c r="D26" s="44">
        <v>1728729492</v>
      </c>
      <c r="E26" s="44">
        <v>933179710</v>
      </c>
      <c r="F26" s="44">
        <v>1224723645</v>
      </c>
      <c r="G26" s="45">
        <v>1114730460</v>
      </c>
      <c r="H26" s="46">
        <v>774569458</v>
      </c>
      <c r="I26" s="25">
        <f t="shared" si="0"/>
        <v>31.241992498958204</v>
      </c>
      <c r="J26" s="26">
        <f t="shared" si="1"/>
        <v>-6.0208108452435072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388400755</v>
      </c>
      <c r="D28" s="41">
        <v>490926861</v>
      </c>
      <c r="E28" s="41">
        <v>374313983</v>
      </c>
      <c r="F28" s="41">
        <v>295441801</v>
      </c>
      <c r="G28" s="42">
        <v>290917953</v>
      </c>
      <c r="H28" s="43">
        <v>112823044</v>
      </c>
      <c r="I28" s="36">
        <f t="shared" si="0"/>
        <v>-21.071128940432882</v>
      </c>
      <c r="J28" s="23">
        <f t="shared" si="1"/>
        <v>-32.951779800440342</v>
      </c>
    </row>
    <row r="29" spans="1:10" x14ac:dyDescent="0.2">
      <c r="A29" s="9" t="s">
        <v>17</v>
      </c>
      <c r="B29" s="21" t="s">
        <v>38</v>
      </c>
      <c r="C29" s="41">
        <v>243935762</v>
      </c>
      <c r="D29" s="41">
        <v>152894234</v>
      </c>
      <c r="E29" s="41">
        <v>118622646</v>
      </c>
      <c r="F29" s="41">
        <v>172520000</v>
      </c>
      <c r="G29" s="42">
        <v>190955326</v>
      </c>
      <c r="H29" s="43">
        <v>141298260</v>
      </c>
      <c r="I29" s="36">
        <f t="shared" si="0"/>
        <v>45.435973498685911</v>
      </c>
      <c r="J29" s="23">
        <f t="shared" si="1"/>
        <v>6.0041990375238719</v>
      </c>
    </row>
    <row r="30" spans="1:10" x14ac:dyDescent="0.2">
      <c r="A30" s="9" t="s">
        <v>17</v>
      </c>
      <c r="B30" s="21" t="s">
        <v>39</v>
      </c>
      <c r="C30" s="41">
        <v>2500000</v>
      </c>
      <c r="D30" s="41">
        <v>1181763</v>
      </c>
      <c r="E30" s="41">
        <v>239921</v>
      </c>
      <c r="F30" s="41">
        <v>1900000</v>
      </c>
      <c r="G30" s="42">
        <v>300000</v>
      </c>
      <c r="H30" s="43">
        <v>300000</v>
      </c>
      <c r="I30" s="36">
        <f t="shared" si="0"/>
        <v>691.92734275032194</v>
      </c>
      <c r="J30" s="23">
        <f t="shared" si="1"/>
        <v>7.7335565640661574</v>
      </c>
    </row>
    <row r="31" spans="1:10" x14ac:dyDescent="0.2">
      <c r="A31" s="9" t="s">
        <v>17</v>
      </c>
      <c r="B31" s="21" t="s">
        <v>40</v>
      </c>
      <c r="C31" s="41">
        <v>99819928</v>
      </c>
      <c r="D31" s="41">
        <v>769734272</v>
      </c>
      <c r="E31" s="41">
        <v>204996348</v>
      </c>
      <c r="F31" s="41">
        <v>330089921</v>
      </c>
      <c r="G31" s="42">
        <v>287552125</v>
      </c>
      <c r="H31" s="43">
        <v>237150654</v>
      </c>
      <c r="I31" s="36">
        <f t="shared" si="0"/>
        <v>61.022342212652482</v>
      </c>
      <c r="J31" s="23">
        <f t="shared" si="1"/>
        <v>4.9766559578536151</v>
      </c>
    </row>
    <row r="32" spans="1:10" x14ac:dyDescent="0.2">
      <c r="A32" s="9" t="s">
        <v>17</v>
      </c>
      <c r="B32" s="21" t="s">
        <v>34</v>
      </c>
      <c r="C32" s="41">
        <v>288386132</v>
      </c>
      <c r="D32" s="41">
        <v>313992362</v>
      </c>
      <c r="E32" s="41">
        <v>235006812</v>
      </c>
      <c r="F32" s="41">
        <v>424771923</v>
      </c>
      <c r="G32" s="42">
        <v>345005056</v>
      </c>
      <c r="H32" s="43">
        <v>282997500</v>
      </c>
      <c r="I32" s="36">
        <f t="shared" si="0"/>
        <v>80.748770380324132</v>
      </c>
      <c r="J32" s="23">
        <f t="shared" si="1"/>
        <v>6.3899772362067564</v>
      </c>
    </row>
    <row r="33" spans="1:11" ht="13.5" thickBot="1" x14ac:dyDescent="0.25">
      <c r="A33" s="9" t="s">
        <v>17</v>
      </c>
      <c r="B33" s="37" t="s">
        <v>41</v>
      </c>
      <c r="C33" s="57">
        <v>1023042577</v>
      </c>
      <c r="D33" s="57">
        <v>1728729492</v>
      </c>
      <c r="E33" s="57">
        <v>933179710</v>
      </c>
      <c r="F33" s="57">
        <v>1224723645</v>
      </c>
      <c r="G33" s="58">
        <v>1114730460</v>
      </c>
      <c r="H33" s="59">
        <v>774569458</v>
      </c>
      <c r="I33" s="38">
        <f t="shared" si="0"/>
        <v>31.241992498958204</v>
      </c>
      <c r="J33" s="39">
        <f t="shared" si="1"/>
        <v>-6.0208108452435072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12204782226</v>
      </c>
      <c r="D8" s="41">
        <v>12087142887</v>
      </c>
      <c r="E8" s="41">
        <v>11584265116</v>
      </c>
      <c r="F8" s="41">
        <v>13088620602</v>
      </c>
      <c r="G8" s="42">
        <v>13649261240</v>
      </c>
      <c r="H8" s="43">
        <v>14263054235</v>
      </c>
      <c r="I8" s="22">
        <f>IF(($E8       =0),0,((($F8       /$E8       )-1)*100))</f>
        <v>12.98619697439598</v>
      </c>
      <c r="J8" s="23">
        <f>IF(($E8       =0),0,(((($H8       /$E8       )^(1/3))-1)*100))</f>
        <v>7.18022929462383</v>
      </c>
    </row>
    <row r="9" spans="1:11" x14ac:dyDescent="0.2">
      <c r="A9" s="3" t="s">
        <v>17</v>
      </c>
      <c r="B9" s="21" t="s">
        <v>20</v>
      </c>
      <c r="C9" s="41">
        <v>45755835847</v>
      </c>
      <c r="D9" s="41">
        <v>44783266012</v>
      </c>
      <c r="E9" s="41">
        <v>36974803420</v>
      </c>
      <c r="F9" s="41">
        <v>48142591570</v>
      </c>
      <c r="G9" s="42">
        <v>53019870581</v>
      </c>
      <c r="H9" s="43">
        <v>58153362967</v>
      </c>
      <c r="I9" s="22">
        <f>IF(($E9       =0),0,((($F9       /$E9       )-1)*100))</f>
        <v>30.203779647302319</v>
      </c>
      <c r="J9" s="23">
        <f>IF(($E9       =0),0,(((($H9       /$E9       )^(1/3))-1)*100))</f>
        <v>16.293735370259064</v>
      </c>
    </row>
    <row r="10" spans="1:11" x14ac:dyDescent="0.2">
      <c r="A10" s="3" t="s">
        <v>17</v>
      </c>
      <c r="B10" s="21" t="s">
        <v>21</v>
      </c>
      <c r="C10" s="41">
        <v>20766148191</v>
      </c>
      <c r="D10" s="41">
        <v>21343427403</v>
      </c>
      <c r="E10" s="41">
        <v>21043248378</v>
      </c>
      <c r="F10" s="41">
        <v>22944536391</v>
      </c>
      <c r="G10" s="42">
        <v>23576358385</v>
      </c>
      <c r="H10" s="43">
        <v>24917448895</v>
      </c>
      <c r="I10" s="22">
        <f t="shared" ref="I10:I33" si="0">IF(($E10      =0),0,((($F10      /$E10      )-1)*100))</f>
        <v>9.0351450443731487</v>
      </c>
      <c r="J10" s="23">
        <f t="shared" ref="J10:J33" si="1">IF(($E10      =0),0,(((($H10      /$E10      )^(1/3))-1)*100))</f>
        <v>5.7946237346448104</v>
      </c>
    </row>
    <row r="11" spans="1:11" x14ac:dyDescent="0.2">
      <c r="A11" s="9" t="s">
        <v>17</v>
      </c>
      <c r="B11" s="24" t="s">
        <v>22</v>
      </c>
      <c r="C11" s="44">
        <v>78726766264</v>
      </c>
      <c r="D11" s="44">
        <v>78213836302</v>
      </c>
      <c r="E11" s="44">
        <v>69602316914</v>
      </c>
      <c r="F11" s="44">
        <v>84175748563</v>
      </c>
      <c r="G11" s="45">
        <v>90245490206</v>
      </c>
      <c r="H11" s="46">
        <v>97333866097</v>
      </c>
      <c r="I11" s="25">
        <f t="shared" si="0"/>
        <v>20.938141566475153</v>
      </c>
      <c r="J11" s="26">
        <f t="shared" si="1"/>
        <v>11.827021866891219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18251218505</v>
      </c>
      <c r="D13" s="41">
        <v>17910976607</v>
      </c>
      <c r="E13" s="41">
        <v>16761267420</v>
      </c>
      <c r="F13" s="41">
        <v>19348358032</v>
      </c>
      <c r="G13" s="42">
        <v>20178536806</v>
      </c>
      <c r="H13" s="43">
        <v>21100805381</v>
      </c>
      <c r="I13" s="22">
        <f t="shared" si="0"/>
        <v>15.434934287326097</v>
      </c>
      <c r="J13" s="23">
        <f t="shared" si="1"/>
        <v>7.9768678749634336</v>
      </c>
    </row>
    <row r="14" spans="1:11" x14ac:dyDescent="0.2">
      <c r="A14" s="3" t="s">
        <v>17</v>
      </c>
      <c r="B14" s="21" t="s">
        <v>25</v>
      </c>
      <c r="C14" s="41">
        <v>7129664993</v>
      </c>
      <c r="D14" s="41">
        <v>6628930395</v>
      </c>
      <c r="E14" s="41">
        <v>2015766762</v>
      </c>
      <c r="F14" s="41">
        <v>7964430586</v>
      </c>
      <c r="G14" s="42">
        <v>6629657056</v>
      </c>
      <c r="H14" s="43">
        <v>6538203719</v>
      </c>
      <c r="I14" s="22">
        <f t="shared" si="0"/>
        <v>295.10675223644751</v>
      </c>
      <c r="J14" s="23">
        <f t="shared" si="1"/>
        <v>48.026472347192104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23371637853</v>
      </c>
      <c r="D16" s="41">
        <v>23377580652</v>
      </c>
      <c r="E16" s="41">
        <v>20763422518</v>
      </c>
      <c r="F16" s="41">
        <v>25359726886</v>
      </c>
      <c r="G16" s="42">
        <v>28230176863</v>
      </c>
      <c r="H16" s="43">
        <v>31533378278</v>
      </c>
      <c r="I16" s="22">
        <f t="shared" si="0"/>
        <v>22.136544994041429</v>
      </c>
      <c r="J16" s="23">
        <f t="shared" si="1"/>
        <v>14.945115155912347</v>
      </c>
    </row>
    <row r="17" spans="1:10" x14ac:dyDescent="0.2">
      <c r="A17" s="3" t="s">
        <v>17</v>
      </c>
      <c r="B17" s="21" t="s">
        <v>27</v>
      </c>
      <c r="C17" s="41">
        <v>28657843232</v>
      </c>
      <c r="D17" s="41">
        <v>30147690185</v>
      </c>
      <c r="E17" s="41">
        <v>29041667853</v>
      </c>
      <c r="F17" s="41">
        <v>29892244182</v>
      </c>
      <c r="G17" s="42">
        <v>32555031059</v>
      </c>
      <c r="H17" s="43">
        <v>34457343718</v>
      </c>
      <c r="I17" s="29">
        <f t="shared" si="0"/>
        <v>2.9288136387529695</v>
      </c>
      <c r="J17" s="30">
        <f t="shared" si="1"/>
        <v>5.865246639431998</v>
      </c>
    </row>
    <row r="18" spans="1:10" x14ac:dyDescent="0.2">
      <c r="A18" s="3" t="s">
        <v>17</v>
      </c>
      <c r="B18" s="24" t="s">
        <v>28</v>
      </c>
      <c r="C18" s="44">
        <v>77410364583</v>
      </c>
      <c r="D18" s="44">
        <v>78065177839</v>
      </c>
      <c r="E18" s="44">
        <v>68582124553</v>
      </c>
      <c r="F18" s="44">
        <v>82564759686</v>
      </c>
      <c r="G18" s="45">
        <v>87593401784</v>
      </c>
      <c r="H18" s="46">
        <v>93629731096</v>
      </c>
      <c r="I18" s="25">
        <f t="shared" si="0"/>
        <v>20.388162694193412</v>
      </c>
      <c r="J18" s="26">
        <f t="shared" si="1"/>
        <v>10.934751230934769</v>
      </c>
    </row>
    <row r="19" spans="1:10" ht="23.25" customHeight="1" x14ac:dyDescent="0.2">
      <c r="A19" s="31" t="s">
        <v>17</v>
      </c>
      <c r="B19" s="32" t="s">
        <v>29</v>
      </c>
      <c r="C19" s="50">
        <v>1316401681</v>
      </c>
      <c r="D19" s="50">
        <v>148658463</v>
      </c>
      <c r="E19" s="50">
        <v>1020192361</v>
      </c>
      <c r="F19" s="51">
        <v>1610988877</v>
      </c>
      <c r="G19" s="52">
        <v>2652088422</v>
      </c>
      <c r="H19" s="53">
        <v>3704135001</v>
      </c>
      <c r="I19" s="33">
        <f t="shared" si="0"/>
        <v>57.910305799672621</v>
      </c>
      <c r="J19" s="34">
        <f t="shared" si="1"/>
        <v>53.698010677535656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1183254001</v>
      </c>
      <c r="D22" s="41">
        <v>997053761</v>
      </c>
      <c r="E22" s="41">
        <v>813545497</v>
      </c>
      <c r="F22" s="41">
        <v>1280396150</v>
      </c>
      <c r="G22" s="42">
        <v>1207347499</v>
      </c>
      <c r="H22" s="43">
        <v>1030734999</v>
      </c>
      <c r="I22" s="36">
        <f t="shared" si="0"/>
        <v>57.384701251686735</v>
      </c>
      <c r="J22" s="23">
        <f t="shared" si="1"/>
        <v>8.2069258929769351</v>
      </c>
    </row>
    <row r="23" spans="1:10" x14ac:dyDescent="0.2">
      <c r="A23" s="9" t="s">
        <v>17</v>
      </c>
      <c r="B23" s="21" t="s">
        <v>32</v>
      </c>
      <c r="C23" s="41">
        <v>8603006770</v>
      </c>
      <c r="D23" s="41">
        <v>2229854941</v>
      </c>
      <c r="E23" s="41">
        <v>1510452268</v>
      </c>
      <c r="F23" s="41">
        <v>2191319973</v>
      </c>
      <c r="G23" s="42">
        <v>1977353982</v>
      </c>
      <c r="H23" s="43">
        <v>1653613060</v>
      </c>
      <c r="I23" s="36">
        <f t="shared" si="0"/>
        <v>45.077075219433539</v>
      </c>
      <c r="J23" s="23">
        <f t="shared" si="1"/>
        <v>3.0644672436832776</v>
      </c>
    </row>
    <row r="24" spans="1:10" x14ac:dyDescent="0.2">
      <c r="A24" s="9" t="s">
        <v>17</v>
      </c>
      <c r="B24" s="21" t="s">
        <v>33</v>
      </c>
      <c r="C24" s="41">
        <v>5610481608</v>
      </c>
      <c r="D24" s="41">
        <v>6445895109</v>
      </c>
      <c r="E24" s="41">
        <v>4620792446</v>
      </c>
      <c r="F24" s="41">
        <v>5888745120</v>
      </c>
      <c r="G24" s="42">
        <v>5512823904</v>
      </c>
      <c r="H24" s="43">
        <v>4816414528</v>
      </c>
      <c r="I24" s="36">
        <f t="shared" si="0"/>
        <v>27.440156397797221</v>
      </c>
      <c r="J24" s="23">
        <f t="shared" si="1"/>
        <v>1.3917141466069705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15396742379</v>
      </c>
      <c r="D26" s="44">
        <v>9672803811</v>
      </c>
      <c r="E26" s="44">
        <v>6944790211</v>
      </c>
      <c r="F26" s="44">
        <v>9360461243</v>
      </c>
      <c r="G26" s="45">
        <v>8697525385</v>
      </c>
      <c r="H26" s="46">
        <v>7500762587</v>
      </c>
      <c r="I26" s="25">
        <f t="shared" si="0"/>
        <v>34.783930955520702</v>
      </c>
      <c r="J26" s="26">
        <f t="shared" si="1"/>
        <v>2.6003312221883901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1983328463</v>
      </c>
      <c r="D28" s="41">
        <v>1986073973</v>
      </c>
      <c r="E28" s="41">
        <v>1780864103</v>
      </c>
      <c r="F28" s="41">
        <v>2474775268</v>
      </c>
      <c r="G28" s="42">
        <v>2398364707</v>
      </c>
      <c r="H28" s="43">
        <v>1963976273</v>
      </c>
      <c r="I28" s="36">
        <f t="shared" si="0"/>
        <v>38.964857780616398</v>
      </c>
      <c r="J28" s="23">
        <f t="shared" si="1"/>
        <v>3.3162145812178023</v>
      </c>
    </row>
    <row r="29" spans="1:10" x14ac:dyDescent="0.2">
      <c r="A29" s="9" t="s">
        <v>17</v>
      </c>
      <c r="B29" s="21" t="s">
        <v>38</v>
      </c>
      <c r="C29" s="41">
        <v>1614193381</v>
      </c>
      <c r="D29" s="41">
        <v>1531362619</v>
      </c>
      <c r="E29" s="41">
        <v>1077106644</v>
      </c>
      <c r="F29" s="41">
        <v>1211623515</v>
      </c>
      <c r="G29" s="42">
        <v>1205728045</v>
      </c>
      <c r="H29" s="43">
        <v>1151743350</v>
      </c>
      <c r="I29" s="36">
        <f t="shared" si="0"/>
        <v>12.488723539987756</v>
      </c>
      <c r="J29" s="23">
        <f t="shared" si="1"/>
        <v>2.2584022760882894</v>
      </c>
    </row>
    <row r="30" spans="1:10" x14ac:dyDescent="0.2">
      <c r="A30" s="9" t="s">
        <v>17</v>
      </c>
      <c r="B30" s="21" t="s">
        <v>39</v>
      </c>
      <c r="C30" s="41">
        <v>148545415</v>
      </c>
      <c r="D30" s="41">
        <v>266146121</v>
      </c>
      <c r="E30" s="41">
        <v>97120656</v>
      </c>
      <c r="F30" s="41">
        <v>176439971</v>
      </c>
      <c r="G30" s="42">
        <v>7849181</v>
      </c>
      <c r="H30" s="43">
        <v>7341811</v>
      </c>
      <c r="I30" s="36">
        <f t="shared" si="0"/>
        <v>81.670901193253883</v>
      </c>
      <c r="J30" s="23">
        <f t="shared" si="1"/>
        <v>-57.717187785064695</v>
      </c>
    </row>
    <row r="31" spans="1:10" x14ac:dyDescent="0.2">
      <c r="A31" s="9" t="s">
        <v>17</v>
      </c>
      <c r="B31" s="21" t="s">
        <v>40</v>
      </c>
      <c r="C31" s="41">
        <v>1645087650</v>
      </c>
      <c r="D31" s="41">
        <v>2462443200</v>
      </c>
      <c r="E31" s="41">
        <v>1534653204</v>
      </c>
      <c r="F31" s="41">
        <v>1776217074</v>
      </c>
      <c r="G31" s="42">
        <v>1640422669</v>
      </c>
      <c r="H31" s="43">
        <v>1468965407</v>
      </c>
      <c r="I31" s="36">
        <f t="shared" si="0"/>
        <v>15.740616145092279</v>
      </c>
      <c r="J31" s="23">
        <f t="shared" si="1"/>
        <v>-1.4476224319147746</v>
      </c>
    </row>
    <row r="32" spans="1:10" x14ac:dyDescent="0.2">
      <c r="A32" s="9" t="s">
        <v>17</v>
      </c>
      <c r="B32" s="21" t="s">
        <v>34</v>
      </c>
      <c r="C32" s="41">
        <v>3353099959</v>
      </c>
      <c r="D32" s="41">
        <v>3429277898</v>
      </c>
      <c r="E32" s="41">
        <v>2859737377</v>
      </c>
      <c r="F32" s="41">
        <v>3721655415</v>
      </c>
      <c r="G32" s="42">
        <v>3445160783</v>
      </c>
      <c r="H32" s="43">
        <v>2908735746</v>
      </c>
      <c r="I32" s="36">
        <f t="shared" si="0"/>
        <v>30.139761956190281</v>
      </c>
      <c r="J32" s="23">
        <f t="shared" si="1"/>
        <v>0.56789782197761429</v>
      </c>
    </row>
    <row r="33" spans="1:11" ht="13.5" thickBot="1" x14ac:dyDescent="0.25">
      <c r="A33" s="9" t="s">
        <v>17</v>
      </c>
      <c r="B33" s="37" t="s">
        <v>41</v>
      </c>
      <c r="C33" s="57">
        <v>8744254868</v>
      </c>
      <c r="D33" s="57">
        <v>9675303811</v>
      </c>
      <c r="E33" s="57">
        <v>7349481984</v>
      </c>
      <c r="F33" s="57">
        <v>9360711243</v>
      </c>
      <c r="G33" s="58">
        <v>8697525385</v>
      </c>
      <c r="H33" s="59">
        <v>7500762587</v>
      </c>
      <c r="I33" s="38">
        <f t="shared" si="0"/>
        <v>27.365592070005683</v>
      </c>
      <c r="J33" s="39">
        <f t="shared" si="1"/>
        <v>0.6814735776708325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6F3653-87DA-4865-BF58-AF9B3793DDCD}"/>
</file>

<file path=customXml/itemProps2.xml><?xml version="1.0" encoding="utf-8"?>
<ds:datastoreItem xmlns:ds="http://schemas.openxmlformats.org/officeDocument/2006/customXml" ds:itemID="{0BD69F19-D8CC-4613-B0E3-B2D495408514}"/>
</file>

<file path=customXml/itemProps3.xml><?xml version="1.0" encoding="utf-8"?>
<ds:datastoreItem xmlns:ds="http://schemas.openxmlformats.org/officeDocument/2006/customXml" ds:itemID="{7C669CB5-F98A-48E5-85DF-10480B599C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2024-08-22T22:18:04Z</dcterms:created>
  <dcterms:modified xsi:type="dcterms:W3CDTF">2024-08-22T22:18:47Z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